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https://cpristavy-my.sharepoint.com/personal/krincvajova_czechports_cz/Documents/KOLIN/VLECKA_kolej_1a/09_PDPS_pro_VR_zkompletovano_11_2020_po_rampe/rozpocty/"/>
    </mc:Choice>
  </mc:AlternateContent>
  <xr:revisionPtr revIDLastSave="6" documentId="11_CCFC5E3DCFD334D149594C87152E2D6CF556723E" xr6:coauthVersionLast="45" xr6:coauthVersionMax="45" xr10:uidLastSave="{38C373E5-CD30-4817-8E50-CE508F3ACC5D}"/>
  <bookViews>
    <workbookView xWindow="-108" yWindow="-108" windowWidth="23256" windowHeight="12576" activeTab="1" xr2:uid="{00000000-000D-0000-FFFF-FFFF00000000}"/>
  </bookViews>
  <sheets>
    <sheet name="Rekapitulace stavby" sheetId="1" r:id="rId1"/>
    <sheet name="549_ZOV - Úprava nájezdu ..." sheetId="2" r:id="rId2"/>
  </sheets>
  <definedNames>
    <definedName name="_xlnm._FilterDatabase" localSheetId="1" hidden="1">'549_ZOV - Úprava nájezdu ...'!$C$84:$K$171</definedName>
    <definedName name="_xlnm.Print_Titles" localSheetId="1">'549_ZOV - Úprava nájezdu ...'!$84:$84</definedName>
    <definedName name="_xlnm.Print_Titles" localSheetId="0">'Rekapitulace stavby'!$52:$52</definedName>
    <definedName name="_xlnm.Print_Area" localSheetId="1">'549_ZOV - Úprava nájezdu ...'!$C$4:$J$39,'549_ZOV - Úprava nájezdu ...'!$C$72:$K$171</definedName>
    <definedName name="_xlnm.Print_Area" localSheetId="0">'Rekapitulace stavby'!$D$4:$AO$36,'Rekapitulace stavby'!$C$42:$AQ$56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2" l="1"/>
  <c r="J36" i="2"/>
  <c r="AY55" i="1"/>
  <c r="J35" i="2"/>
  <c r="AX55" i="1" s="1"/>
  <c r="BI170" i="2"/>
  <c r="BH170" i="2"/>
  <c r="BG170" i="2"/>
  <c r="BF170" i="2"/>
  <c r="T170" i="2"/>
  <c r="T169" i="2"/>
  <c r="R170" i="2"/>
  <c r="R169" i="2" s="1"/>
  <c r="P170" i="2"/>
  <c r="P169" i="2"/>
  <c r="BI167" i="2"/>
  <c r="BH167" i="2"/>
  <c r="BG167" i="2"/>
  <c r="BF167" i="2"/>
  <c r="T167" i="2"/>
  <c r="R167" i="2"/>
  <c r="P167" i="2"/>
  <c r="BI165" i="2"/>
  <c r="BH165" i="2"/>
  <c r="BG165" i="2"/>
  <c r="BF165" i="2"/>
  <c r="T165" i="2"/>
  <c r="R165" i="2"/>
  <c r="P165" i="2"/>
  <c r="BI162" i="2"/>
  <c r="BH162" i="2"/>
  <c r="BG162" i="2"/>
  <c r="BF162" i="2"/>
  <c r="T162" i="2"/>
  <c r="R162" i="2"/>
  <c r="P162" i="2"/>
  <c r="BI159" i="2"/>
  <c r="BH159" i="2"/>
  <c r="BG159" i="2"/>
  <c r="BF159" i="2"/>
  <c r="T159" i="2"/>
  <c r="R159" i="2"/>
  <c r="P159" i="2"/>
  <c r="BI157" i="2"/>
  <c r="BH157" i="2"/>
  <c r="BG157" i="2"/>
  <c r="BF157" i="2"/>
  <c r="T157" i="2"/>
  <c r="R157" i="2"/>
  <c r="P157" i="2"/>
  <c r="BI155" i="2"/>
  <c r="BH155" i="2"/>
  <c r="BG155" i="2"/>
  <c r="BF155" i="2"/>
  <c r="T155" i="2"/>
  <c r="R155" i="2"/>
  <c r="P155" i="2"/>
  <c r="BI152" i="2"/>
  <c r="BH152" i="2"/>
  <c r="BG152" i="2"/>
  <c r="BF152" i="2"/>
  <c r="T152" i="2"/>
  <c r="R152" i="2"/>
  <c r="P152" i="2"/>
  <c r="BI149" i="2"/>
  <c r="BH149" i="2"/>
  <c r="BG149" i="2"/>
  <c r="BF149" i="2"/>
  <c r="T149" i="2"/>
  <c r="R149" i="2"/>
  <c r="P149" i="2"/>
  <c r="BI145" i="2"/>
  <c r="BH145" i="2"/>
  <c r="BG145" i="2"/>
  <c r="BF145" i="2"/>
  <c r="T145" i="2"/>
  <c r="R145" i="2"/>
  <c r="P145" i="2"/>
  <c r="BI142" i="2"/>
  <c r="BH142" i="2"/>
  <c r="BG142" i="2"/>
  <c r="BF142" i="2"/>
  <c r="T142" i="2"/>
  <c r="R142" i="2"/>
  <c r="P142" i="2"/>
  <c r="BI138" i="2"/>
  <c r="BH138" i="2"/>
  <c r="BG138" i="2"/>
  <c r="BF138" i="2"/>
  <c r="T138" i="2"/>
  <c r="R138" i="2"/>
  <c r="P138" i="2"/>
  <c r="BI135" i="2"/>
  <c r="BH135" i="2"/>
  <c r="BG135" i="2"/>
  <c r="BF135" i="2"/>
  <c r="T135" i="2"/>
  <c r="R135" i="2"/>
  <c r="P135" i="2"/>
  <c r="BI132" i="2"/>
  <c r="BH132" i="2"/>
  <c r="BG132" i="2"/>
  <c r="BF132" i="2"/>
  <c r="T132" i="2"/>
  <c r="R132" i="2"/>
  <c r="P132" i="2"/>
  <c r="BI130" i="2"/>
  <c r="BH130" i="2"/>
  <c r="BG130" i="2"/>
  <c r="BF130" i="2"/>
  <c r="T130" i="2"/>
  <c r="R130" i="2"/>
  <c r="P130" i="2"/>
  <c r="BI128" i="2"/>
  <c r="BH128" i="2"/>
  <c r="BG128" i="2"/>
  <c r="BF128" i="2"/>
  <c r="T128" i="2"/>
  <c r="R128" i="2"/>
  <c r="P128" i="2"/>
  <c r="BI126" i="2"/>
  <c r="BH126" i="2"/>
  <c r="BG126" i="2"/>
  <c r="BF126" i="2"/>
  <c r="T126" i="2"/>
  <c r="R126" i="2"/>
  <c r="P126" i="2"/>
  <c r="BI123" i="2"/>
  <c r="BH123" i="2"/>
  <c r="BG123" i="2"/>
  <c r="BF123" i="2"/>
  <c r="T123" i="2"/>
  <c r="R123" i="2"/>
  <c r="P123" i="2"/>
  <c r="BI120" i="2"/>
  <c r="BH120" i="2"/>
  <c r="BG120" i="2"/>
  <c r="BF120" i="2"/>
  <c r="T120" i="2"/>
  <c r="R120" i="2"/>
  <c r="P120" i="2"/>
  <c r="BI115" i="2"/>
  <c r="BH115" i="2"/>
  <c r="BG115" i="2"/>
  <c r="BF115" i="2"/>
  <c r="T115" i="2"/>
  <c r="R115" i="2"/>
  <c r="P115" i="2"/>
  <c r="BI109" i="2"/>
  <c r="BH109" i="2"/>
  <c r="BG109" i="2"/>
  <c r="BF109" i="2"/>
  <c r="T109" i="2"/>
  <c r="R109" i="2"/>
  <c r="P109" i="2"/>
  <c r="BI104" i="2"/>
  <c r="BH104" i="2"/>
  <c r="BG104" i="2"/>
  <c r="BF104" i="2"/>
  <c r="T104" i="2"/>
  <c r="R104" i="2"/>
  <c r="P104" i="2"/>
  <c r="BI101" i="2"/>
  <c r="BH101" i="2"/>
  <c r="BG101" i="2"/>
  <c r="BF101" i="2"/>
  <c r="T101" i="2"/>
  <c r="R101" i="2"/>
  <c r="P101" i="2"/>
  <c r="BI98" i="2"/>
  <c r="BH98" i="2"/>
  <c r="BG98" i="2"/>
  <c r="BF98" i="2"/>
  <c r="T98" i="2"/>
  <c r="R98" i="2"/>
  <c r="P98" i="2"/>
  <c r="BI95" i="2"/>
  <c r="BH95" i="2"/>
  <c r="BG95" i="2"/>
  <c r="BF95" i="2"/>
  <c r="T95" i="2"/>
  <c r="R95" i="2"/>
  <c r="P95" i="2"/>
  <c r="BI93" i="2"/>
  <c r="BH93" i="2"/>
  <c r="BG93" i="2"/>
  <c r="BF93" i="2"/>
  <c r="T93" i="2"/>
  <c r="R93" i="2"/>
  <c r="P93" i="2"/>
  <c r="BI88" i="2"/>
  <c r="BH88" i="2"/>
  <c r="BG88" i="2"/>
  <c r="BF88" i="2"/>
  <c r="T88" i="2"/>
  <c r="R88" i="2"/>
  <c r="P88" i="2"/>
  <c r="J82" i="2"/>
  <c r="J81" i="2"/>
  <c r="F81" i="2"/>
  <c r="F79" i="2"/>
  <c r="E77" i="2"/>
  <c r="J55" i="2"/>
  <c r="J54" i="2"/>
  <c r="F54" i="2"/>
  <c r="F52" i="2"/>
  <c r="E50" i="2"/>
  <c r="J18" i="2"/>
  <c r="E18" i="2"/>
  <c r="F82" i="2" s="1"/>
  <c r="J17" i="2"/>
  <c r="J12" i="2"/>
  <c r="J79" i="2" s="1"/>
  <c r="E7" i="2"/>
  <c r="E48" i="2"/>
  <c r="L50" i="1"/>
  <c r="AM50" i="1"/>
  <c r="AM49" i="1"/>
  <c r="L49" i="1"/>
  <c r="AM47" i="1"/>
  <c r="L47" i="1"/>
  <c r="L45" i="1"/>
  <c r="L44" i="1"/>
  <c r="BK170" i="2"/>
  <c r="J170" i="2"/>
  <c r="BK167" i="2"/>
  <c r="J167" i="2"/>
  <c r="BK165" i="2"/>
  <c r="J165" i="2"/>
  <c r="BK162" i="2"/>
  <c r="J162" i="2"/>
  <c r="BK159" i="2"/>
  <c r="J159" i="2"/>
  <c r="BK157" i="2"/>
  <c r="J157" i="2"/>
  <c r="BK155" i="2"/>
  <c r="J155" i="2"/>
  <c r="BK152" i="2"/>
  <c r="J152" i="2"/>
  <c r="J149" i="2"/>
  <c r="J145" i="2"/>
  <c r="BK142" i="2"/>
  <c r="J138" i="2"/>
  <c r="J135" i="2"/>
  <c r="J132" i="2"/>
  <c r="BK130" i="2"/>
  <c r="J128" i="2"/>
  <c r="J123" i="2"/>
  <c r="J120" i="2"/>
  <c r="J115" i="2"/>
  <c r="J109" i="2"/>
  <c r="BK101" i="2"/>
  <c r="BK120" i="2"/>
  <c r="BK109" i="2"/>
  <c r="J104" i="2"/>
  <c r="J101" i="2"/>
  <c r="J98" i="2"/>
  <c r="J95" i="2"/>
  <c r="J93" i="2"/>
  <c r="BK88" i="2"/>
  <c r="AS54" i="1"/>
  <c r="BK149" i="2"/>
  <c r="BK145" i="2"/>
  <c r="J142" i="2"/>
  <c r="BK138" i="2"/>
  <c r="BK135" i="2"/>
  <c r="BK132" i="2"/>
  <c r="J130" i="2"/>
  <c r="BK128" i="2"/>
  <c r="BK126" i="2"/>
  <c r="J126" i="2"/>
  <c r="BK123" i="2"/>
  <c r="BK115" i="2"/>
  <c r="BK104" i="2"/>
  <c r="BK98" i="2"/>
  <c r="BK95" i="2"/>
  <c r="BK93" i="2"/>
  <c r="J88" i="2"/>
  <c r="BK87" i="2" l="1"/>
  <c r="J87" i="2"/>
  <c r="J61" i="2" s="1"/>
  <c r="P87" i="2"/>
  <c r="R87" i="2"/>
  <c r="T87" i="2"/>
  <c r="BK141" i="2"/>
  <c r="J141" i="2" s="1"/>
  <c r="J62" i="2" s="1"/>
  <c r="P141" i="2"/>
  <c r="R141" i="2"/>
  <c r="T141" i="2"/>
  <c r="BK148" i="2"/>
  <c r="J148" i="2" s="1"/>
  <c r="J63" i="2" s="1"/>
  <c r="P148" i="2"/>
  <c r="R148" i="2"/>
  <c r="T148" i="2"/>
  <c r="BK161" i="2"/>
  <c r="J161" i="2"/>
  <c r="J64" i="2"/>
  <c r="P161" i="2"/>
  <c r="R161" i="2"/>
  <c r="T161" i="2"/>
  <c r="E75" i="2"/>
  <c r="BE98" i="2"/>
  <c r="BE101" i="2"/>
  <c r="BE104" i="2"/>
  <c r="BE109" i="2"/>
  <c r="BE115" i="2"/>
  <c r="BE120" i="2"/>
  <c r="BE130" i="2"/>
  <c r="BE132" i="2"/>
  <c r="BE138" i="2"/>
  <c r="BE142" i="2"/>
  <c r="BE145" i="2"/>
  <c r="J52" i="2"/>
  <c r="F55" i="2"/>
  <c r="BE123" i="2"/>
  <c r="BE88" i="2"/>
  <c r="BE93" i="2"/>
  <c r="BE95" i="2"/>
  <c r="BE126" i="2"/>
  <c r="BE128" i="2"/>
  <c r="BE135" i="2"/>
  <c r="BE149" i="2"/>
  <c r="BE152" i="2"/>
  <c r="BE155" i="2"/>
  <c r="BE157" i="2"/>
  <c r="BE159" i="2"/>
  <c r="BE162" i="2"/>
  <c r="BE165" i="2"/>
  <c r="BE167" i="2"/>
  <c r="BE170" i="2"/>
  <c r="BK169" i="2"/>
  <c r="J169" i="2" s="1"/>
  <c r="J65" i="2" s="1"/>
  <c r="F34" i="2"/>
  <c r="BA55" i="1" s="1"/>
  <c r="BA54" i="1" s="1"/>
  <c r="W30" i="1" s="1"/>
  <c r="J34" i="2"/>
  <c r="AW55" i="1"/>
  <c r="F35" i="2"/>
  <c r="BB55" i="1"/>
  <c r="BB54" i="1"/>
  <c r="W31" i="1" s="1"/>
  <c r="F36" i="2"/>
  <c r="BC55" i="1"/>
  <c r="BC54" i="1" s="1"/>
  <c r="W32" i="1" s="1"/>
  <c r="F37" i="2"/>
  <c r="BD55" i="1"/>
  <c r="BD54" i="1"/>
  <c r="W33" i="1" s="1"/>
  <c r="T86" i="2" l="1"/>
  <c r="T85" i="2"/>
  <c r="R86" i="2"/>
  <c r="R85" i="2"/>
  <c r="P86" i="2"/>
  <c r="P85" i="2"/>
  <c r="AU55" i="1"/>
  <c r="AU54" i="1" s="1"/>
  <c r="BK86" i="2"/>
  <c r="J86" i="2" s="1"/>
  <c r="J60" i="2" s="1"/>
  <c r="AW54" i="1"/>
  <c r="AK30" i="1" s="1"/>
  <c r="AX54" i="1"/>
  <c r="F33" i="2"/>
  <c r="AZ55" i="1" s="1"/>
  <c r="AZ54" i="1" s="1"/>
  <c r="AV54" i="1" s="1"/>
  <c r="AK29" i="1" s="1"/>
  <c r="AY54" i="1"/>
  <c r="J33" i="2"/>
  <c r="AV55" i="1" s="1"/>
  <c r="AT55" i="1" s="1"/>
  <c r="BK85" i="2" l="1"/>
  <c r="J85" i="2"/>
  <c r="J59" i="2"/>
  <c r="AT54" i="1"/>
  <c r="W29" i="1"/>
  <c r="J30" i="2" l="1"/>
  <c r="AG55" i="1"/>
  <c r="AN55" i="1"/>
  <c r="J39" i="2" l="1"/>
  <c r="AG54" i="1"/>
  <c r="AK26" i="1"/>
  <c r="AK35" i="1"/>
  <c r="AN54" i="1" l="1"/>
</calcChain>
</file>

<file path=xl/sharedStrings.xml><?xml version="1.0" encoding="utf-8"?>
<sst xmlns="http://schemas.openxmlformats.org/spreadsheetml/2006/main" count="1023" uniqueCount="290">
  <si>
    <t>Export Komplet</t>
  </si>
  <si>
    <t>VZ</t>
  </si>
  <si>
    <t>2.0</t>
  </si>
  <si>
    <t/>
  </si>
  <si>
    <t>False</t>
  </si>
  <si>
    <t>{67a0d585-4745-4308-bae9-fe5739dd7c61}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</si>
  <si>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</si>
  <si>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</si>
  <si>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</si>
  <si>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</si>
  <si>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</si>
  <si>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</si>
  <si>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</si>
  <si>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</si>
  <si>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</si>
  <si>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549_Kolin_rampa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</si>
  <si>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</si>
  <si>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</si>
  <si>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Dokončení překladiště KD Kolín - Kolej č. 1a, Úprava nájezdu na lodní rampu</t>
  </si>
  <si>
    <t>KSO:</t>
  </si>
  <si>
    <t>CC-CZ:</t>
  </si>
  <si>
    <t>Místo:</t>
  </si>
  <si>
    <t>Kolín</t>
  </si>
  <si>
    <t>Datum:</t>
  </si>
  <si>
    <t>26. 10. 2020</t>
  </si>
  <si>
    <t>Zadavatel:</t>
  </si>
  <si>
    <t>IČ:</t>
  </si>
  <si>
    <t>65413865</t>
  </si>
  <si>
    <t>T-PORT, spol. s r.o.,Jankovcova 6,170 04 Praha 7</t>
  </si>
  <si>
    <t>DIČ:</t>
  </si>
  <si>
    <t>CZ654138765</t>
  </si>
  <si>
    <t>Uchazeč:</t>
  </si>
  <si>
    <t>Vyplň údaj</t>
  </si>
  <si>
    <t>Projektant:</t>
  </si>
  <si>
    <t>63105675</t>
  </si>
  <si>
    <t>Ing. Jan Ježek, Bajkalská 672/14, 100 00 Praha 10</t>
  </si>
  <si>
    <t>CZ530906153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</si>
  <si>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</si>
  <si>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</si>
  <si>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</si>
  <si>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</si>
  <si>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</si>
  <si>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</si>
  <si>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</si>
  <si>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</si>
  <si>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</si>
  <si>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</si>
  <si>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</si>
  <si>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</si>
  <si>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</si>
  <si>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</si>
  <si>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</si>
  <si>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</si>
  <si>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</si>
  <si>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</si>
  <si>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</si>
  <si>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</si>
  <si>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</si>
  <si>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</si>
  <si>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</si>
  <si>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</si>
  <si>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</si>
  <si>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</si>
  <si>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</si>
  <si>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</si>
  <si>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</si>
  <si>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</si>
  <si>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</si>
  <si>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</si>
  <si>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</si>
  <si>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</si>
  <si>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</si>
  <si>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</si>
  <si>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</si>
  <si>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</si>
  <si>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</si>
  <si>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</si>
  <si>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</si>
  <si>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</si>
  <si>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</si>
  <si>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549_ZOV</t>
  </si>
  <si>
    <t>Úprava nájezdu na lodní rampu</t>
  </si>
  <si>
    <t>STA</t>
  </si>
  <si>
    <t>1</t>
  </si>
  <si>
    <t>{83930667-20f0-4898-850b-dc9023b2e081}</t>
  </si>
  <si>
    <t>824 81</t>
  </si>
  <si>
    <t>2</t>
  </si>
  <si>
    <t>KRYCÍ LIST SOUPISU PRACÍ</t>
  </si>
  <si>
    <t>Objekt:</t>
  </si>
  <si>
    <t>21212</t>
  </si>
  <si>
    <t>CZ-CPV:</t>
  </si>
  <si>
    <t>45234100-7</t>
  </si>
  <si>
    <t>CZ-CPA:</t>
  </si>
  <si>
    <t>42.12.20</t>
  </si>
  <si>
    <t>T-PORT, spol.s r.o., Jankovcova 6,170 04 Praha 7</t>
  </si>
  <si>
    <t>CZ65413865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</si>
  <si>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</si>
  <si>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</si>
  <si>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</si>
  <si>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</si>
  <si>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</si>
  <si>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</si>
  <si>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</si>
  <si>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5 - Komunikace pozemní</t>
  </si>
  <si>
    <t xml:space="preserve">    9 - Ostatní konstrukce a práce, bourání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</si>
  <si>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</si>
  <si>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</si>
  <si>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</si>
  <si>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</si>
  <si>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</si>
  <si>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</si>
  <si>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</si>
  <si>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</si>
  <si>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</si>
  <si>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</si>
  <si>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</si>
  <si>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</si>
  <si>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</si>
  <si>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</si>
  <si>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</si>
  <si>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</si>
  <si>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</si>
  <si>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</si>
  <si>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</si>
  <si>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111251101</t>
  </si>
  <si>
    <t>Odstranění křovin a stromů průměru kmene do 100 mm i s kořeny sklonu terénu do 1:5 z celkové plochy do 100 m2 strojně</t>
  </si>
  <si>
    <t>m2</t>
  </si>
  <si>
    <t>CS ÚRS 2020 01</t>
  </si>
  <si>
    <t>4</t>
  </si>
  <si>
    <t>-2010345539</t>
  </si>
  <si>
    <t>PP</t>
  </si>
  <si>
    <t>Odstranění křovin a stromů s odstraněním kořenů strojně průměru kmene do 100 mm v rovině nebo ve svahu sklonu terénu do 1:5, při celkové ploše do 100 m2</t>
  </si>
  <si>
    <t>VV</t>
  </si>
  <si>
    <t>"vpravo koleje 2A" 30</t>
  </si>
  <si>
    <t>"vlevo koleje 2A"400</t>
  </si>
  <si>
    <t>Součet</t>
  </si>
  <si>
    <t>111251111</t>
  </si>
  <si>
    <t>Drcení ořezaných větví D do 100 mm s odvozem do 20 km</t>
  </si>
  <si>
    <t>m3</t>
  </si>
  <si>
    <t>-1883313146</t>
  </si>
  <si>
    <t>Drcení ořezaných větví strojně - (štěpkování) s naložením na dopravní prostředek a odvozem drtě do 20 km a se složením o průměru větví do 100 mm</t>
  </si>
  <si>
    <t>3</t>
  </si>
  <si>
    <t>113106192</t>
  </si>
  <si>
    <t>Rozebrání vozovek ze silničních dílců se spárami zalitými cementovou maltou strojně pl do 50 m2</t>
  </si>
  <si>
    <t>-1449711989</t>
  </si>
  <si>
    <t>Rozebrání dlažeb a dílců vozovek a ploch s přemístěním hmot na skládku na vzdálenost do 3 m nebo s naložením na dopravní prostředek, s jakoukoliv výplní spár strojně ze silničních dílců jakýchkoliv rozměrů, s ložem z kameniva nebo živice se spárami zalitými cementovou maltou</t>
  </si>
  <si>
    <t>454,754</t>
  </si>
  <si>
    <t>113107122</t>
  </si>
  <si>
    <t>Odstranění podkladu z kameniva drceného tl 200 mm ručně</t>
  </si>
  <si>
    <t>901425851</t>
  </si>
  <si>
    <t>Odstranění podkladů nebo krytů ručně s přemístěním hmot na skládku na vzdálenost do 3 m nebo s naložením na dopravní prostředek z kameniva hrubého drceného, o tl. vrstvy přes 100 do 200 mm</t>
  </si>
  <si>
    <t>507,26</t>
  </si>
  <si>
    <t>5</t>
  </si>
  <si>
    <t>113311121</t>
  </si>
  <si>
    <t>Odstranění geotextilií v komunikacích</t>
  </si>
  <si>
    <t>-682986930</t>
  </si>
  <si>
    <t>Odstranění geosyntetik s uložením na vzdálenost do 20 m nebo naložením na dopravní prostředek geotextilie</t>
  </si>
  <si>
    <t>58,5</t>
  </si>
  <si>
    <t>6</t>
  </si>
  <si>
    <t>121151103</t>
  </si>
  <si>
    <t>Sejmutí ornice plochy do 100 m2 tl vrstvy do 200 mm strojně</t>
  </si>
  <si>
    <t>-306940162</t>
  </si>
  <si>
    <t>Sejmutí ornice strojně při souvislé ploše do 100 m2, tl. vrstvy do 200 mm</t>
  </si>
  <si>
    <t>"vpravo koleje 2A š.*dl." 6*6,35</t>
  </si>
  <si>
    <t>"vlevo koleje 2A š.*dl."5*37</t>
  </si>
  <si>
    <t>7</t>
  </si>
  <si>
    <t>122252501</t>
  </si>
  <si>
    <t>Odkopávky a prokopávky nezapažené pro spodní stavbu železnic v hornině třídy těžitelnosti I, skupiny 3 objem do 100 m3 strojně</t>
  </si>
  <si>
    <t>2122293849</t>
  </si>
  <si>
    <t>Odkopávky a prokopávky nezapažené pro spodní stavbu železnic strojně v hornině třídy těžitelnosti I skupiny 3 do 100 m3</t>
  </si>
  <si>
    <t>"vpravo k.č.2A - plocha v PŘ *dl."1,724*6,6</t>
  </si>
  <si>
    <t>"vlevo k.č. 2A - plocha v PŘ *dl."1,373*18</t>
  </si>
  <si>
    <t>"podélně s kolejí vlevo - dl.*průměr plochy v řezu 2 a 3 "24,30*(1,195+1,785)/2</t>
  </si>
  <si>
    <t>8</t>
  </si>
  <si>
    <t>153111132</t>
  </si>
  <si>
    <t>Podélné svaření ocelových štětovnic na skládce</t>
  </si>
  <si>
    <t>m</t>
  </si>
  <si>
    <t>-870739189</t>
  </si>
  <si>
    <t>Úprava ocelových štětovnic pro štětové stěny svaření z terénu, štětovnic na skládce podélné</t>
  </si>
  <si>
    <t>"svaření štětovnic 2*dl.*4 místa"2*4*4</t>
  </si>
  <si>
    <t>"přivaření úvazového oka z profilu 40 mm"0,5*4</t>
  </si>
  <si>
    <t>9</t>
  </si>
  <si>
    <t>M</t>
  </si>
  <si>
    <t>13021140</t>
  </si>
  <si>
    <t>tyč ocelová kruhová jakost 10 216.0 výztuž do betonu D 8mm</t>
  </si>
  <si>
    <t>t</t>
  </si>
  <si>
    <t>1163530373</t>
  </si>
  <si>
    <t>tyč ocelová kruhová D 40mm</t>
  </si>
  <si>
    <t>"délka 1 oka 1m*4 ks*hmotnost 1bm"1*4*0,00987</t>
  </si>
  <si>
    <t>10</t>
  </si>
  <si>
    <t>15920220</t>
  </si>
  <si>
    <t>štětovnice S240GP</t>
  </si>
  <si>
    <t>CS ÚRS 2018 01</t>
  </si>
  <si>
    <t>589181685</t>
  </si>
  <si>
    <t>"dl.*hmotnost 1bm"2*4*4*0,075</t>
  </si>
  <si>
    <t>11</t>
  </si>
  <si>
    <t>153112115</t>
  </si>
  <si>
    <t>Nastražení ocelových štětovnic dl do 10 m ve stísněných podmínkách z terénu</t>
  </si>
  <si>
    <t>1545876837</t>
  </si>
  <si>
    <t>Zřízení beraněných stěn z ocelových štětovnic z terénu nastražení štětovnic ve stísněných podmínkách, délky do 10 m</t>
  </si>
  <si>
    <t>12</t>
  </si>
  <si>
    <t>153112131</t>
  </si>
  <si>
    <t>Zaberanění ocelových štětovnic na dl do 4 m ve stísněných podmínkách z terénu</t>
  </si>
  <si>
    <t>-1303866258</t>
  </si>
  <si>
    <t>Zřízení beraněných stěn z ocelových štětovnic z terénu zaberanění štětovnic ve stísněných podmínkách, délky do 4 m</t>
  </si>
  <si>
    <t>13</t>
  </si>
  <si>
    <t>153113118</t>
  </si>
  <si>
    <t>Vytažení ocelových štětovnic dl do 12 m zaberaněných do hl 4 m z terénu ve stísněných podmínkách</t>
  </si>
  <si>
    <t>-1167408881</t>
  </si>
  <si>
    <t>Vytažení stěn z ocelových štětovnic zaberaněných z terénu délky do 12 m ve stísněných podmínkách, zaberaněných na hloubku do 4 m</t>
  </si>
  <si>
    <t>14</t>
  </si>
  <si>
    <t>171111111</t>
  </si>
  <si>
    <t>Hutnění zeminy pro spodní stavbu železnic tl do 20 cm</t>
  </si>
  <si>
    <t>1463201321</t>
  </si>
  <si>
    <t>Hutnění zeminy pro spodní stavbu železnic tloušťky vrstvy do 20 cm</t>
  </si>
  <si>
    <t>"plocha podkladní vrstvy - plocha na koleji"507,260-6*8,5</t>
  </si>
  <si>
    <t>171152112</t>
  </si>
  <si>
    <t>Uložení sypaniny z hornin nesoudržných a sypkých do násypů zhutněných mimo aktivní zónu silnic a dálnic</t>
  </si>
  <si>
    <t>-705374994</t>
  </si>
  <si>
    <t>Uložení sypaniny do zhutněných násypů pro silnice, dálnice a letiště s rozprostřením sypaniny ve vrstvách, s hrubým urovnáním a uzavřením povrchu násypu z hornin nesoudržných sypkých mimo aktivní zónu</t>
  </si>
  <si>
    <t>"plocha v PŘ*dl. ve střednici náspu"26,713*10,573</t>
  </si>
  <si>
    <t>16</t>
  </si>
  <si>
    <t>181111123</t>
  </si>
  <si>
    <t>Plošná úprava terénu do 500 m2 zemina tř 1 až 4 nerovnosti do 150 mm ve svahu do 1:1</t>
  </si>
  <si>
    <t>-1340341274</t>
  </si>
  <si>
    <t>Plošná úprava terénu v zemině tř. 1 až 4 s urovnáním povrchu bez doplnění ornice souvislé plochy do 500 m2 při nerovnostech terénu přes 100 do 150 mm na svahu přes 1:2 do 1:1</t>
  </si>
  <si>
    <t>"úprava násypového svahu vlevo koleje - odměřená plocha"202,298</t>
  </si>
  <si>
    <t>Zakládání</t>
  </si>
  <si>
    <t>17</t>
  </si>
  <si>
    <t>213141113</t>
  </si>
  <si>
    <t>Zřízení vrstvy z geotextilie v rovině nebo ve sklonu do 1:5 š do 8,5 m</t>
  </si>
  <si>
    <t>-1206396335</t>
  </si>
  <si>
    <t>Zřízení vrstvy z geotextilie filtrační, separační, odvodňovací, ochranné, výztužné nebo protierozní v rovině nebo ve sklonu do 1:5, šířky přes 6 do 8,5 m</t>
  </si>
  <si>
    <t>"ochrana k.č.2A - š.*dl."6,5*9</t>
  </si>
  <si>
    <t>18</t>
  </si>
  <si>
    <t>693111460</t>
  </si>
  <si>
    <t>geotextilie netkaná separační, ochranná, filtrační, drenážní PP 300g/m2</t>
  </si>
  <si>
    <t>-2144962483</t>
  </si>
  <si>
    <t>"ztratné 2%"1,02*58,5</t>
  </si>
  <si>
    <t>Komunikace pozemní</t>
  </si>
  <si>
    <t>19</t>
  </si>
  <si>
    <t>564861111</t>
  </si>
  <si>
    <t>Podklad ze štěrkodrtě ŠD tl 200 mm</t>
  </si>
  <si>
    <t>-1940235424</t>
  </si>
  <si>
    <t>Podklad ze štěrkodrti ŠD s rozprostřením a zhutněním, po zhutnění tl. 200 mm</t>
  </si>
  <si>
    <t>"odměřená plocha ve střednici vrstvy"507,260</t>
  </si>
  <si>
    <t>20</t>
  </si>
  <si>
    <t>584121109</t>
  </si>
  <si>
    <t>Osazení silničních dílců z ŽB do lože z kameniva těženého tl 40 mm plochy do 50 m2</t>
  </si>
  <si>
    <t>-915928512</t>
  </si>
  <si>
    <t>Osazení silničních dílců ze železového betonu s podkladem z kameniva těženého do tl. 40 mm jakéhokoliv druhu a velikosti, na plochu jednotlivě přes 15 do 50 m2</t>
  </si>
  <si>
    <t>"plocha dílců - odměřeno"454,754</t>
  </si>
  <si>
    <t>59381338</t>
  </si>
  <si>
    <t>panel silniční 3,00x2,00x0,215m</t>
  </si>
  <si>
    <t>kus</t>
  </si>
  <si>
    <t>626048571</t>
  </si>
  <si>
    <t>22</t>
  </si>
  <si>
    <t>59381006</t>
  </si>
  <si>
    <t>panel silniční 3,00x1,00x0,215m</t>
  </si>
  <si>
    <t>-1293395491</t>
  </si>
  <si>
    <t>23</t>
  </si>
  <si>
    <t>599441111</t>
  </si>
  <si>
    <t>Vyplnění spár mezi silničními dílci drobným kamenivem těženým</t>
  </si>
  <si>
    <t>-199796214</t>
  </si>
  <si>
    <t>Vyplnění spár mezi silničními dílci jakékoliv tloušťky kamenivem těženým</t>
  </si>
  <si>
    <t>Ostatní konstrukce a práce, bourání</t>
  </si>
  <si>
    <t>24</t>
  </si>
  <si>
    <t>922561129</t>
  </si>
  <si>
    <t>Úprava drážní stezky z drti kamenné zhutněné tl 100 mm</t>
  </si>
  <si>
    <t>-836928314</t>
  </si>
  <si>
    <t>Úprava ploch drážní stezky, sypaných nástupišť, zvýšených nástupišť drážní stezky mezi kolejemi ve stanicích a podél kolejí ve stanicích a na trati z drti kamenné se zhutněním vrstvy 100 mm</t>
  </si>
  <si>
    <t>"úprava stezky po rozebrání nájezdu š*dl.*2 strany"1,1*9*2</t>
  </si>
  <si>
    <t>25</t>
  </si>
  <si>
    <t>925951311</t>
  </si>
  <si>
    <t>Kolejové zarážedlo provizorní</t>
  </si>
  <si>
    <t>786627398</t>
  </si>
  <si>
    <t>Ochranná zařízení železniční na kusých kolejích kolejové zarážedlo provizorní včetně odstranění</t>
  </si>
  <si>
    <t>26</t>
  </si>
  <si>
    <t>926946112</t>
  </si>
  <si>
    <t>Uzávěra koleje</t>
  </si>
  <si>
    <t>1211652054</t>
  </si>
  <si>
    <t>Návěstidla a označovací zařízení uzávěra koleje na konci kusé koleje</t>
  </si>
  <si>
    <t>998</t>
  </si>
  <si>
    <t>Přesun hmot</t>
  </si>
  <si>
    <t>27</t>
  </si>
  <si>
    <t>998226011</t>
  </si>
  <si>
    <t>Přesun hmot pro pozemní komunikace a letiště s krytem montovaným z ŽB dílců</t>
  </si>
  <si>
    <t>-875825291</t>
  </si>
  <si>
    <t>Přesun hmot pro pozemní komunikace a letiště s krytem montovaným ze silničních dílců ze železového nebo předpjatého betonu dopravní vzdálenost do 200 m jakékoliv délky objektu</t>
  </si>
  <si>
    <r>
      <t xml:space="preserve">549_ZOV - Úprava nájezdu na lodní rampu 
</t>
    </r>
    <r>
      <rPr>
        <b/>
        <i/>
        <sz val="11"/>
        <color rgb="FFFF0000"/>
        <rFont val="Arial CE"/>
        <charset val="238"/>
      </rPr>
      <t>Podrobný výkaz výměr pro položku hlavního rozpočtu stavby objekt "530_0 Rekonstrukce vlečky Přístav Kolín VRN", položka poř.č. 4, kód 032403000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</si>
</sst>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8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  <family val="1"/>
      <charset val="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family val="2"/>
      <charset val="238"/>
      <scheme val="minor"/>
    </font>
    <font>
      <b/>
      <i/>
      <sz val="11"/>
      <color rgb="FFFF000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3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6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0" fillId="5" borderId="8" xfId="0" applyFont="1" applyFill="1" applyBorder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166" fontId="18" fillId="0" borderId="0" xfId="0" applyNumberFormat="1" applyFont="1" applyBorder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9" xfId="0" applyNumberFormat="1" applyFont="1" applyBorder="1" applyAlignment="1">
      <alignment vertical="center"/>
    </xf>
    <xf numFmtId="4" fontId="27" fillId="0" borderId="20" xfId="0" applyNumberFormat="1" applyFont="1" applyBorder="1" applyAlignment="1">
      <alignment vertical="center"/>
    </xf>
    <xf numFmtId="166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28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0" fillId="0" borderId="3" xfId="0" applyBorder="1" applyAlignment="1">
      <alignment vertical="center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top"/>
    </xf>
    <xf numFmtId="0" fontId="1" fillId="0" borderId="0" xfId="0" applyFont="1" applyAlignment="1" applyProtection="1">
      <alignment horizontal="left" vertical="top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 applyProtection="1">
      <alignment vertical="center"/>
      <protection locked="0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20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20" fillId="5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0" fillId="5" borderId="16" xfId="0" applyFont="1" applyFill="1" applyBorder="1" applyAlignment="1">
      <alignment horizontal="center" vertical="center" wrapText="1"/>
    </xf>
    <xf numFmtId="0" fontId="20" fillId="5" borderId="17" xfId="0" applyFont="1" applyFill="1" applyBorder="1" applyAlignment="1">
      <alignment horizontal="center" vertical="center" wrapText="1"/>
    </xf>
    <xf numFmtId="0" fontId="20" fillId="5" borderId="17" xfId="0" applyFont="1" applyFill="1" applyBorder="1" applyAlignment="1" applyProtection="1">
      <alignment horizontal="center" vertical="center" wrapText="1"/>
      <protection locked="0"/>
    </xf>
    <xf numFmtId="0" fontId="20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2" fillId="0" borderId="0" xfId="0" applyNumberFormat="1" applyFont="1" applyAlignment="1"/>
    <xf numFmtId="166" fontId="30" fillId="0" borderId="12" xfId="0" applyNumberFormat="1" applyFont="1" applyBorder="1" applyAlignment="1"/>
    <xf numFmtId="166" fontId="30" fillId="0" borderId="13" xfId="0" applyNumberFormat="1" applyFont="1" applyBorder="1" applyAlignment="1"/>
    <xf numFmtId="4" fontId="31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0" fillId="0" borderId="22" xfId="0" applyFont="1" applyBorder="1" applyAlignment="1" applyProtection="1">
      <alignment horizontal="center" vertical="center"/>
      <protection locked="0"/>
    </xf>
    <xf numFmtId="49" fontId="20" fillId="0" borderId="22" xfId="0" applyNumberFormat="1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center" vertical="center" wrapText="1"/>
      <protection locked="0"/>
    </xf>
    <xf numFmtId="167" fontId="20" fillId="0" borderId="22" xfId="0" applyNumberFormat="1" applyFont="1" applyBorder="1" applyAlignment="1" applyProtection="1">
      <alignment vertical="center"/>
      <protection locked="0"/>
    </xf>
    <xf numFmtId="4" fontId="20" fillId="3" borderId="22" xfId="0" applyNumberFormat="1" applyFont="1" applyFill="1" applyBorder="1" applyAlignment="1" applyProtection="1">
      <alignment vertical="center"/>
      <protection locked="0"/>
    </xf>
    <xf numFmtId="4" fontId="20" fillId="0" borderId="22" xfId="0" applyNumberFormat="1" applyFont="1" applyBorder="1" applyAlignment="1" applyProtection="1">
      <alignment vertical="center"/>
      <protection locked="0"/>
    </xf>
    <xf numFmtId="0" fontId="21" fillId="3" borderId="14" xfId="0" applyFont="1" applyFill="1" applyBorder="1" applyAlignment="1" applyProtection="1">
      <alignment horizontal="left" vertical="center"/>
      <protection locked="0"/>
    </xf>
    <xf numFmtId="0" fontId="21" fillId="0" borderId="0" xfId="0" applyFont="1" applyBorder="1" applyAlignment="1">
      <alignment horizontal="center" vertical="center"/>
    </xf>
    <xf numFmtId="166" fontId="21" fillId="0" borderId="0" xfId="0" applyNumberFormat="1" applyFont="1" applyBorder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 wrapText="1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4" fillId="0" borderId="22" xfId="0" applyFont="1" applyBorder="1" applyAlignment="1" applyProtection="1">
      <alignment horizontal="center" vertical="center"/>
      <protection locked="0"/>
    </xf>
    <xf numFmtId="49" fontId="34" fillId="0" borderId="22" xfId="0" applyNumberFormat="1" applyFont="1" applyBorder="1" applyAlignment="1" applyProtection="1">
      <alignment horizontal="left" vertical="center" wrapText="1"/>
      <protection locked="0"/>
    </xf>
    <xf numFmtId="0" fontId="34" fillId="0" borderId="22" xfId="0" applyFont="1" applyBorder="1" applyAlignment="1" applyProtection="1">
      <alignment horizontal="left" vertical="center" wrapText="1"/>
      <protection locked="0"/>
    </xf>
    <xf numFmtId="0" fontId="34" fillId="0" borderId="22" xfId="0" applyFont="1" applyBorder="1" applyAlignment="1" applyProtection="1">
      <alignment horizontal="center" vertical="center" wrapText="1"/>
      <protection locked="0"/>
    </xf>
    <xf numFmtId="167" fontId="34" fillId="0" borderId="22" xfId="0" applyNumberFormat="1" applyFont="1" applyBorder="1" applyAlignment="1" applyProtection="1">
      <alignment vertical="center"/>
      <protection locked="0"/>
    </xf>
    <xf numFmtId="4" fontId="34" fillId="3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  <protection locked="0"/>
    </xf>
    <xf numFmtId="0" fontId="35" fillId="0" borderId="3" xfId="0" applyFont="1" applyBorder="1" applyAlignment="1">
      <alignment vertical="center"/>
    </xf>
    <xf numFmtId="0" fontId="34" fillId="3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>
      <alignment horizontal="center" vertical="center"/>
    </xf>
    <xf numFmtId="0" fontId="0" fillId="0" borderId="19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6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20" fillId="5" borderId="6" xfId="0" applyFont="1" applyFill="1" applyBorder="1" applyAlignment="1">
      <alignment horizontal="center" vertical="center"/>
    </xf>
    <xf numFmtId="0" fontId="20" fillId="5" borderId="7" xfId="0" applyFont="1" applyFill="1" applyBorder="1" applyAlignment="1">
      <alignment horizontal="left" vertical="center"/>
    </xf>
    <xf numFmtId="0" fontId="20" fillId="5" borderId="7" xfId="0" applyFont="1" applyFill="1" applyBorder="1" applyAlignment="1">
      <alignment horizontal="center" vertical="center"/>
    </xf>
    <xf numFmtId="0" fontId="20" fillId="5" borderId="7" xfId="0" applyFont="1" applyFill="1" applyBorder="1" applyAlignment="1">
      <alignment horizontal="right" vertical="center"/>
    </xf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57"/>
  <sheetViews>
    <sheetView showGridLines="0" workbookViewId="0"/>
  </sheetViews>
  <sheetFormatPr defaultRowHeight="13.8" x14ac:dyDescent="0.2"/>
  <cols>
    <col min="1" max="1" width="8.28515625" style="1" customWidth="1"/>
    <col min="2" max="2" width="1.7109375" style="1" customWidth="1"/>
    <col min="3" max="3" width="4.140625" style="1" customWidth="1"/>
    <col min="4" max="33" width="2.7109375" style="1" customWidth="1"/>
    <col min="34" max="34" width="3.28515625" style="1" customWidth="1"/>
    <col min="35" max="35" width="31.7109375" style="1" customWidth="1"/>
    <col min="36" max="37" width="2.42578125" style="1" customWidth="1"/>
    <col min="38" max="38" width="8.28515625" style="1" customWidth="1"/>
    <col min="39" max="39" width="3.28515625" style="1" customWidth="1"/>
    <col min="40" max="40" width="13.28515625" style="1" customWidth="1"/>
    <col min="41" max="41" width="7.42578125" style="1" customWidth="1"/>
    <col min="42" max="42" width="4.140625" style="1" customWidth="1"/>
    <col min="43" max="43" width="15.7109375" style="1" customWidth="1"/>
    <col min="44" max="44" width="13.7109375" style="1" customWidth="1"/>
    <col min="45" max="47" width="25.85546875" style="1" hidden="1" customWidth="1"/>
    <col min="48" max="49" width="21.7109375" style="1" hidden="1" customWidth="1"/>
    <col min="50" max="51" width="25" style="1" hidden="1" customWidth="1"/>
    <col min="52" max="52" width="21.7109375" style="1" hidden="1" customWidth="1"/>
    <col min="53" max="53" width="19.140625" style="1" hidden="1" customWidth="1"/>
    <col min="54" max="54" width="25" style="1" hidden="1" customWidth="1"/>
    <col min="55" max="55" width="21.7109375" style="1" hidden="1" customWidth="1"/>
    <col min="56" max="56" width="19.140625" style="1" hidden="1" customWidth="1"/>
    <col min="57" max="57" width="66.42578125" style="1" customWidth="1"/>
    <col min="71" max="91" width="9.28515625" style="1" hidden="1"/>
  </cols>
  <sheetData>
    <row r="1" spans="1:74" ht="10.199999999999999" x14ac:dyDescent="0.2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s="1" customFormat="1" ht="36.9" customHeight="1" x14ac:dyDescent="0.2">
      <c r="AR2" s="233" t="s">
        <v>6</v>
      </c>
      <c r="AS2" s="200"/>
      <c r="AT2" s="200"/>
      <c r="AU2" s="200"/>
      <c r="AV2" s="200"/>
      <c r="AW2" s="200"/>
      <c r="AX2" s="200"/>
      <c r="AY2" s="200"/>
      <c r="AZ2" s="200"/>
      <c r="BA2" s="200"/>
      <c r="BB2" s="200"/>
      <c r="BC2" s="200"/>
      <c r="BD2" s="200"/>
      <c r="BE2" s="200"/>
      <c r="BS2" s="16" t="s">
        <v>7</v>
      </c>
      <c r="BT2" s="16" t="s">
        <v>8</v>
      </c>
    </row>
    <row r="3" spans="1:74" s="1" customFormat="1" ht="6.9" customHeight="1" x14ac:dyDescent="0.2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7</v>
      </c>
      <c r="BT3" s="16" t="s">
        <v>9</v>
      </c>
    </row>
    <row r="4" spans="1:74" s="1" customFormat="1" ht="24.9" customHeight="1" x14ac:dyDescent="0.2">
      <c r="B4" s="19"/>
      <c r="D4" s="20" t="s">
        <v>10</v>
      </c>
      <c r="AR4" s="19"/>
      <c r="AS4" s="21" t="s">
        <v>11</v>
      </c>
      <c r="BE4" s="22" t="s">
        <v>12</v>
      </c>
      <c r="BS4" s="16" t="s">
        <v>13</v>
      </c>
    </row>
    <row r="5" spans="1:74" s="1" customFormat="1" ht="12" customHeight="1" x14ac:dyDescent="0.2">
      <c r="B5" s="19"/>
      <c r="D5" s="23" t="s">
        <v>14</v>
      </c>
      <c r="K5" s="199" t="s">
        <v>15</v>
      </c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  <c r="AK5" s="200"/>
      <c r="AL5" s="200"/>
      <c r="AM5" s="200"/>
      <c r="AN5" s="200"/>
      <c r="AO5" s="200"/>
      <c r="AR5" s="19"/>
      <c r="BE5" s="196" t="s">
        <v>16</v>
      </c>
      <c r="BS5" s="16" t="s">
        <v>7</v>
      </c>
    </row>
    <row r="6" spans="1:74" s="1" customFormat="1" ht="36.9" customHeight="1" x14ac:dyDescent="0.2">
      <c r="B6" s="19"/>
      <c r="D6" s="25" t="s">
        <v>17</v>
      </c>
      <c r="K6" s="201" t="s">
        <v>18</v>
      </c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200"/>
      <c r="AM6" s="200"/>
      <c r="AN6" s="200"/>
      <c r="AO6" s="200"/>
      <c r="AR6" s="19"/>
      <c r="BE6" s="197"/>
      <c r="BS6" s="16" t="s">
        <v>7</v>
      </c>
    </row>
    <row r="7" spans="1:74" s="1" customFormat="1" ht="12" customHeight="1" x14ac:dyDescent="0.2">
      <c r="B7" s="19"/>
      <c r="D7" s="26" t="s">
        <v>19</v>
      </c>
      <c r="K7" s="24" t="s">
        <v>3</v>
      </c>
      <c r="AK7" s="26" t="s">
        <v>20</v>
      </c>
      <c r="AN7" s="24" t="s">
        <v>3</v>
      </c>
      <c r="AR7" s="19"/>
      <c r="BE7" s="197"/>
      <c r="BS7" s="16" t="s">
        <v>7</v>
      </c>
    </row>
    <row r="8" spans="1:74" s="1" customFormat="1" ht="12" customHeight="1" x14ac:dyDescent="0.2">
      <c r="B8" s="19"/>
      <c r="D8" s="26" t="s">
        <v>21</v>
      </c>
      <c r="K8" s="24" t="s">
        <v>22</v>
      </c>
      <c r="AK8" s="26" t="s">
        <v>23</v>
      </c>
      <c r="AN8" s="27" t="s">
        <v>24</v>
      </c>
      <c r="AR8" s="19"/>
      <c r="BE8" s="197"/>
      <c r="BS8" s="16" t="s">
        <v>7</v>
      </c>
    </row>
    <row r="9" spans="1:74" s="1" customFormat="1" ht="14.4" customHeight="1" x14ac:dyDescent="0.2">
      <c r="B9" s="19"/>
      <c r="AR9" s="19"/>
      <c r="BE9" s="197"/>
      <c r="BS9" s="16" t="s">
        <v>7</v>
      </c>
    </row>
    <row r="10" spans="1:74" s="1" customFormat="1" ht="12" customHeight="1" x14ac:dyDescent="0.2">
      <c r="B10" s="19"/>
      <c r="D10" s="26" t="s">
        <v>25</v>
      </c>
      <c r="AK10" s="26" t="s">
        <v>26</v>
      </c>
      <c r="AN10" s="24" t="s">
        <v>27</v>
      </c>
      <c r="AR10" s="19"/>
      <c r="BE10" s="197"/>
      <c r="BS10" s="16" t="s">
        <v>7</v>
      </c>
    </row>
    <row r="11" spans="1:74" s="1" customFormat="1" ht="18.45" customHeight="1" x14ac:dyDescent="0.2">
      <c r="B11" s="19"/>
      <c r="E11" s="24" t="s">
        <v>28</v>
      </c>
      <c r="AK11" s="26" t="s">
        <v>29</v>
      </c>
      <c r="AN11" s="24" t="s">
        <v>30</v>
      </c>
      <c r="AR11" s="19"/>
      <c r="BE11" s="197"/>
      <c r="BS11" s="16" t="s">
        <v>7</v>
      </c>
    </row>
    <row r="12" spans="1:74" s="1" customFormat="1" ht="6.9" customHeight="1" x14ac:dyDescent="0.2">
      <c r="B12" s="19"/>
      <c r="AR12" s="19"/>
      <c r="BE12" s="197"/>
      <c r="BS12" s="16" t="s">
        <v>7</v>
      </c>
    </row>
    <row r="13" spans="1:74" s="1" customFormat="1" ht="12" customHeight="1" x14ac:dyDescent="0.2">
      <c r="B13" s="19"/>
      <c r="D13" s="26" t="s">
        <v>31</v>
      </c>
      <c r="AK13" s="26" t="s">
        <v>26</v>
      </c>
      <c r="AN13" s="28" t="s">
        <v>32</v>
      </c>
      <c r="AR13" s="19"/>
      <c r="BE13" s="197"/>
      <c r="BS13" s="16" t="s">
        <v>7</v>
      </c>
    </row>
    <row r="14" spans="1:74" ht="13.2" x14ac:dyDescent="0.2">
      <c r="B14" s="19"/>
      <c r="E14" s="202" t="s">
        <v>32</v>
      </c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  <c r="V14" s="203"/>
      <c r="W14" s="203"/>
      <c r="X14" s="203"/>
      <c r="Y14" s="203"/>
      <c r="Z14" s="203"/>
      <c r="AA14" s="203"/>
      <c r="AB14" s="203"/>
      <c r="AC14" s="203"/>
      <c r="AD14" s="203"/>
      <c r="AE14" s="203"/>
      <c r="AF14" s="203"/>
      <c r="AG14" s="203"/>
      <c r="AH14" s="203"/>
      <c r="AI14" s="203"/>
      <c r="AJ14" s="203"/>
      <c r="AK14" s="26" t="s">
        <v>29</v>
      </c>
      <c r="AN14" s="28" t="s">
        <v>32</v>
      </c>
      <c r="AR14" s="19"/>
      <c r="BE14" s="197"/>
      <c r="BS14" s="16" t="s">
        <v>7</v>
      </c>
    </row>
    <row r="15" spans="1:74" s="1" customFormat="1" ht="6.9" customHeight="1" x14ac:dyDescent="0.2">
      <c r="B15" s="19"/>
      <c r="AR15" s="19"/>
      <c r="BE15" s="197"/>
      <c r="BS15" s="16" t="s">
        <v>4</v>
      </c>
    </row>
    <row r="16" spans="1:74" s="1" customFormat="1" ht="12" customHeight="1" x14ac:dyDescent="0.2">
      <c r="B16" s="19"/>
      <c r="D16" s="26" t="s">
        <v>33</v>
      </c>
      <c r="AK16" s="26" t="s">
        <v>26</v>
      </c>
      <c r="AN16" s="24" t="s">
        <v>34</v>
      </c>
      <c r="AR16" s="19"/>
      <c r="BE16" s="197"/>
      <c r="BS16" s="16" t="s">
        <v>4</v>
      </c>
    </row>
    <row r="17" spans="1:71" s="1" customFormat="1" ht="18.45" customHeight="1" x14ac:dyDescent="0.2">
      <c r="B17" s="19"/>
      <c r="E17" s="24" t="s">
        <v>35</v>
      </c>
      <c r="AK17" s="26" t="s">
        <v>29</v>
      </c>
      <c r="AN17" s="24" t="s">
        <v>36</v>
      </c>
      <c r="AR17" s="19"/>
      <c r="BE17" s="197"/>
      <c r="BS17" s="16" t="s">
        <v>37</v>
      </c>
    </row>
    <row r="18" spans="1:71" s="1" customFormat="1" ht="6.9" customHeight="1" x14ac:dyDescent="0.2">
      <c r="B18" s="19"/>
      <c r="AR18" s="19"/>
      <c r="BE18" s="197"/>
      <c r="BS18" s="16" t="s">
        <v>7</v>
      </c>
    </row>
    <row r="19" spans="1:71" s="1" customFormat="1" ht="12" customHeight="1" x14ac:dyDescent="0.2">
      <c r="B19" s="19"/>
      <c r="D19" s="26" t="s">
        <v>38</v>
      </c>
      <c r="AK19" s="26" t="s">
        <v>26</v>
      </c>
      <c r="AN19" s="24" t="s">
        <v>34</v>
      </c>
      <c r="AR19" s="19"/>
      <c r="BE19" s="197"/>
      <c r="BS19" s="16" t="s">
        <v>7</v>
      </c>
    </row>
    <row r="20" spans="1:71" s="1" customFormat="1" ht="18.45" customHeight="1" x14ac:dyDescent="0.2">
      <c r="B20" s="19"/>
      <c r="E20" s="24" t="s">
        <v>35</v>
      </c>
      <c r="AK20" s="26" t="s">
        <v>29</v>
      </c>
      <c r="AN20" s="24" t="s">
        <v>36</v>
      </c>
      <c r="AR20" s="19"/>
      <c r="BE20" s="197"/>
      <c r="BS20" s="16" t="s">
        <v>37</v>
      </c>
    </row>
    <row r="21" spans="1:71" s="1" customFormat="1" ht="6.9" customHeight="1" x14ac:dyDescent="0.2">
      <c r="B21" s="19"/>
      <c r="AR21" s="19"/>
      <c r="BE21" s="197"/>
    </row>
    <row r="22" spans="1:71" s="1" customFormat="1" ht="12" customHeight="1" x14ac:dyDescent="0.2">
      <c r="B22" s="19"/>
      <c r="D22" s="26" t="s">
        <v>39</v>
      </c>
      <c r="AR22" s="19"/>
      <c r="BE22" s="197"/>
    </row>
    <row r="23" spans="1:71" s="1" customFormat="1" ht="47.25" customHeight="1" x14ac:dyDescent="0.2">
      <c r="B23" s="19"/>
      <c r="E23" s="204" t="s">
        <v>40</v>
      </c>
      <c r="F23" s="204"/>
      <c r="G23" s="204"/>
      <c r="H23" s="204"/>
      <c r="I23" s="204"/>
      <c r="J23" s="204"/>
      <c r="K23" s="204"/>
      <c r="L23" s="204"/>
      <c r="M23" s="204"/>
      <c r="N23" s="204"/>
      <c r="O23" s="204"/>
      <c r="P23" s="204"/>
      <c r="Q23" s="204"/>
      <c r="R23" s="204"/>
      <c r="S23" s="204"/>
      <c r="T23" s="204"/>
      <c r="U23" s="204"/>
      <c r="V23" s="204"/>
      <c r="W23" s="204"/>
      <c r="X23" s="204"/>
      <c r="Y23" s="204"/>
      <c r="Z23" s="204"/>
      <c r="AA23" s="204"/>
      <c r="AB23" s="204"/>
      <c r="AC23" s="204"/>
      <c r="AD23" s="204"/>
      <c r="AE23" s="204"/>
      <c r="AF23" s="204"/>
      <c r="AG23" s="204"/>
      <c r="AH23" s="204"/>
      <c r="AI23" s="204"/>
      <c r="AJ23" s="204"/>
      <c r="AK23" s="204"/>
      <c r="AL23" s="204"/>
      <c r="AM23" s="204"/>
      <c r="AN23" s="204"/>
      <c r="AR23" s="19"/>
      <c r="BE23" s="197"/>
    </row>
    <row r="24" spans="1:71" s="1" customFormat="1" ht="6.9" customHeight="1" x14ac:dyDescent="0.2">
      <c r="B24" s="19"/>
      <c r="AR24" s="19"/>
      <c r="BE24" s="197"/>
    </row>
    <row r="25" spans="1:71" s="1" customFormat="1" ht="6.9" customHeight="1" x14ac:dyDescent="0.2">
      <c r="B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R25" s="19"/>
      <c r="BE25" s="197"/>
    </row>
    <row r="26" spans="1:71" s="2" customFormat="1" ht="25.95" customHeight="1" x14ac:dyDescent="0.2">
      <c r="A26" s="31"/>
      <c r="B26" s="32"/>
      <c r="C26" s="31"/>
      <c r="D26" s="33" t="s">
        <v>41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05">
        <f>ROUND(AG54,2)</f>
        <v>0</v>
      </c>
      <c r="AL26" s="206"/>
      <c r="AM26" s="206"/>
      <c r="AN26" s="206"/>
      <c r="AO26" s="206"/>
      <c r="AP26" s="31"/>
      <c r="AQ26" s="31"/>
      <c r="AR26" s="32"/>
      <c r="BE26" s="197"/>
    </row>
    <row r="27" spans="1:71" s="2" customFormat="1" ht="6.9" customHeight="1" x14ac:dyDescent="0.2">
      <c r="A27" s="31"/>
      <c r="B27" s="32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2"/>
      <c r="BE27" s="197"/>
    </row>
    <row r="28" spans="1:71" s="2" customFormat="1" ht="13.2" x14ac:dyDescent="0.2">
      <c r="A28" s="31"/>
      <c r="B28" s="32"/>
      <c r="C28" s="31"/>
      <c r="D28" s="31"/>
      <c r="E28" s="31"/>
      <c r="F28" s="31"/>
      <c r="G28" s="31"/>
      <c r="H28" s="31"/>
      <c r="I28" s="31"/>
      <c r="J28" s="31"/>
      <c r="K28" s="31"/>
      <c r="L28" s="207" t="s">
        <v>42</v>
      </c>
      <c r="M28" s="207"/>
      <c r="N28" s="207"/>
      <c r="O28" s="207"/>
      <c r="P28" s="207"/>
      <c r="Q28" s="31"/>
      <c r="R28" s="31"/>
      <c r="S28" s="31"/>
      <c r="T28" s="31"/>
      <c r="U28" s="31"/>
      <c r="V28" s="31"/>
      <c r="W28" s="207" t="s">
        <v>43</v>
      </c>
      <c r="X28" s="207"/>
      <c r="Y28" s="207"/>
      <c r="Z28" s="207"/>
      <c r="AA28" s="207"/>
      <c r="AB28" s="207"/>
      <c r="AC28" s="207"/>
      <c r="AD28" s="207"/>
      <c r="AE28" s="207"/>
      <c r="AF28" s="31"/>
      <c r="AG28" s="31"/>
      <c r="AH28" s="31"/>
      <c r="AI28" s="31"/>
      <c r="AJ28" s="31"/>
      <c r="AK28" s="207" t="s">
        <v>44</v>
      </c>
      <c r="AL28" s="207"/>
      <c r="AM28" s="207"/>
      <c r="AN28" s="207"/>
      <c r="AO28" s="207"/>
      <c r="AP28" s="31"/>
      <c r="AQ28" s="31"/>
      <c r="AR28" s="32"/>
      <c r="BE28" s="197"/>
    </row>
    <row r="29" spans="1:71" s="3" customFormat="1" ht="14.4" customHeight="1" x14ac:dyDescent="0.2">
      <c r="B29" s="36"/>
      <c r="D29" s="26" t="s">
        <v>45</v>
      </c>
      <c r="F29" s="26" t="s">
        <v>46</v>
      </c>
      <c r="L29" s="210">
        <v>0.21</v>
      </c>
      <c r="M29" s="209"/>
      <c r="N29" s="209"/>
      <c r="O29" s="209"/>
      <c r="P29" s="209"/>
      <c r="W29" s="208">
        <f>ROUND(AZ54, 2)</f>
        <v>0</v>
      </c>
      <c r="X29" s="209"/>
      <c r="Y29" s="209"/>
      <c r="Z29" s="209"/>
      <c r="AA29" s="209"/>
      <c r="AB29" s="209"/>
      <c r="AC29" s="209"/>
      <c r="AD29" s="209"/>
      <c r="AE29" s="209"/>
      <c r="AK29" s="208">
        <f>ROUND(AV54, 2)</f>
        <v>0</v>
      </c>
      <c r="AL29" s="209"/>
      <c r="AM29" s="209"/>
      <c r="AN29" s="209"/>
      <c r="AO29" s="209"/>
      <c r="AR29" s="36"/>
      <c r="BE29" s="198"/>
    </row>
    <row r="30" spans="1:71" s="3" customFormat="1" ht="14.4" customHeight="1" x14ac:dyDescent="0.2">
      <c r="B30" s="36"/>
      <c r="F30" s="26" t="s">
        <v>47</v>
      </c>
      <c r="L30" s="210">
        <v>0.15</v>
      </c>
      <c r="M30" s="209"/>
      <c r="N30" s="209"/>
      <c r="O30" s="209"/>
      <c r="P30" s="209"/>
      <c r="W30" s="208">
        <f>ROUND(BA54, 2)</f>
        <v>0</v>
      </c>
      <c r="X30" s="209"/>
      <c r="Y30" s="209"/>
      <c r="Z30" s="209"/>
      <c r="AA30" s="209"/>
      <c r="AB30" s="209"/>
      <c r="AC30" s="209"/>
      <c r="AD30" s="209"/>
      <c r="AE30" s="209"/>
      <c r="AK30" s="208">
        <f>ROUND(AW54, 2)</f>
        <v>0</v>
      </c>
      <c r="AL30" s="209"/>
      <c r="AM30" s="209"/>
      <c r="AN30" s="209"/>
      <c r="AO30" s="209"/>
      <c r="AR30" s="36"/>
      <c r="BE30" s="198"/>
    </row>
    <row r="31" spans="1:71" s="3" customFormat="1" ht="14.4" hidden="1" customHeight="1" x14ac:dyDescent="0.2">
      <c r="B31" s="36"/>
      <c r="F31" s="26" t="s">
        <v>48</v>
      </c>
      <c r="L31" s="210">
        <v>0.21</v>
      </c>
      <c r="M31" s="209"/>
      <c r="N31" s="209"/>
      <c r="O31" s="209"/>
      <c r="P31" s="209"/>
      <c r="W31" s="208">
        <f>ROUND(BB54, 2)</f>
        <v>0</v>
      </c>
      <c r="X31" s="209"/>
      <c r="Y31" s="209"/>
      <c r="Z31" s="209"/>
      <c r="AA31" s="209"/>
      <c r="AB31" s="209"/>
      <c r="AC31" s="209"/>
      <c r="AD31" s="209"/>
      <c r="AE31" s="209"/>
      <c r="AK31" s="208">
        <v>0</v>
      </c>
      <c r="AL31" s="209"/>
      <c r="AM31" s="209"/>
      <c r="AN31" s="209"/>
      <c r="AO31" s="209"/>
      <c r="AR31" s="36"/>
      <c r="BE31" s="198"/>
    </row>
    <row r="32" spans="1:71" s="3" customFormat="1" ht="14.4" hidden="1" customHeight="1" x14ac:dyDescent="0.2">
      <c r="B32" s="36"/>
      <c r="F32" s="26" t="s">
        <v>49</v>
      </c>
      <c r="L32" s="210">
        <v>0.15</v>
      </c>
      <c r="M32" s="209"/>
      <c r="N32" s="209"/>
      <c r="O32" s="209"/>
      <c r="P32" s="209"/>
      <c r="W32" s="208">
        <f>ROUND(BC54, 2)</f>
        <v>0</v>
      </c>
      <c r="X32" s="209"/>
      <c r="Y32" s="209"/>
      <c r="Z32" s="209"/>
      <c r="AA32" s="209"/>
      <c r="AB32" s="209"/>
      <c r="AC32" s="209"/>
      <c r="AD32" s="209"/>
      <c r="AE32" s="209"/>
      <c r="AK32" s="208">
        <v>0</v>
      </c>
      <c r="AL32" s="209"/>
      <c r="AM32" s="209"/>
      <c r="AN32" s="209"/>
      <c r="AO32" s="209"/>
      <c r="AR32" s="36"/>
      <c r="BE32" s="198"/>
    </row>
    <row r="33" spans="1:57" s="3" customFormat="1" ht="14.4" hidden="1" customHeight="1" x14ac:dyDescent="0.2">
      <c r="B33" s="36"/>
      <c r="F33" s="26" t="s">
        <v>50</v>
      </c>
      <c r="L33" s="210">
        <v>0</v>
      </c>
      <c r="M33" s="209"/>
      <c r="N33" s="209"/>
      <c r="O33" s="209"/>
      <c r="P33" s="209"/>
      <c r="W33" s="208">
        <f>ROUND(BD54, 2)</f>
        <v>0</v>
      </c>
      <c r="X33" s="209"/>
      <c r="Y33" s="209"/>
      <c r="Z33" s="209"/>
      <c r="AA33" s="209"/>
      <c r="AB33" s="209"/>
      <c r="AC33" s="209"/>
      <c r="AD33" s="209"/>
      <c r="AE33" s="209"/>
      <c r="AK33" s="208">
        <v>0</v>
      </c>
      <c r="AL33" s="209"/>
      <c r="AM33" s="209"/>
      <c r="AN33" s="209"/>
      <c r="AO33" s="209"/>
      <c r="AR33" s="36"/>
    </row>
    <row r="34" spans="1:57" s="2" customFormat="1" ht="6.9" customHeight="1" x14ac:dyDescent="0.2">
      <c r="A34" s="31"/>
      <c r="B34" s="32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2"/>
      <c r="BE34" s="31"/>
    </row>
    <row r="35" spans="1:57" s="2" customFormat="1" ht="25.95" customHeight="1" x14ac:dyDescent="0.2">
      <c r="A35" s="31"/>
      <c r="B35" s="32"/>
      <c r="C35" s="37"/>
      <c r="D35" s="38" t="s">
        <v>51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52</v>
      </c>
      <c r="U35" s="39"/>
      <c r="V35" s="39"/>
      <c r="W35" s="39"/>
      <c r="X35" s="211" t="s">
        <v>53</v>
      </c>
      <c r="Y35" s="212"/>
      <c r="Z35" s="212"/>
      <c r="AA35" s="212"/>
      <c r="AB35" s="212"/>
      <c r="AC35" s="39"/>
      <c r="AD35" s="39"/>
      <c r="AE35" s="39"/>
      <c r="AF35" s="39"/>
      <c r="AG35" s="39"/>
      <c r="AH35" s="39"/>
      <c r="AI35" s="39"/>
      <c r="AJ35" s="39"/>
      <c r="AK35" s="213">
        <f>SUM(AK26:AK33)</f>
        <v>0</v>
      </c>
      <c r="AL35" s="212"/>
      <c r="AM35" s="212"/>
      <c r="AN35" s="212"/>
      <c r="AO35" s="214"/>
      <c r="AP35" s="37"/>
      <c r="AQ35" s="37"/>
      <c r="AR35" s="32"/>
      <c r="BE35" s="31"/>
    </row>
    <row r="36" spans="1:57" s="2" customFormat="1" ht="6.9" customHeight="1" x14ac:dyDescent="0.2">
      <c r="A36" s="31"/>
      <c r="B36" s="32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2"/>
      <c r="BE36" s="31"/>
    </row>
    <row r="37" spans="1:57" s="2" customFormat="1" ht="6.9" customHeight="1" x14ac:dyDescent="0.2">
      <c r="A37" s="31"/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32"/>
      <c r="BE37" s="31"/>
    </row>
    <row r="41" spans="1:57" s="2" customFormat="1" ht="6.9" customHeight="1" x14ac:dyDescent="0.2">
      <c r="A41" s="31"/>
      <c r="B41" s="43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32"/>
      <c r="BE41" s="31"/>
    </row>
    <row r="42" spans="1:57" s="2" customFormat="1" ht="24.9" customHeight="1" x14ac:dyDescent="0.2">
      <c r="A42" s="31"/>
      <c r="B42" s="32"/>
      <c r="C42" s="20" t="s">
        <v>54</v>
      </c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2"/>
      <c r="BE42" s="31"/>
    </row>
    <row r="43" spans="1:57" s="2" customFormat="1" ht="6.9" customHeight="1" x14ac:dyDescent="0.2">
      <c r="A43" s="31"/>
      <c r="B43" s="32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2"/>
      <c r="BE43" s="31"/>
    </row>
    <row r="44" spans="1:57" s="4" customFormat="1" ht="12" customHeight="1" x14ac:dyDescent="0.2">
      <c r="B44" s="45"/>
      <c r="C44" s="26" t="s">
        <v>14</v>
      </c>
      <c r="L44" s="4" t="str">
        <f>K5</f>
        <v>549_Kolin_rampa</v>
      </c>
      <c r="AR44" s="45"/>
    </row>
    <row r="45" spans="1:57" s="5" customFormat="1" ht="36.9" customHeight="1" x14ac:dyDescent="0.2">
      <c r="B45" s="46"/>
      <c r="C45" s="47" t="s">
        <v>17</v>
      </c>
      <c r="L45" s="215" t="str">
        <f>K6</f>
        <v>Dokončení překladiště KD Kolín - Kolej č. 1a, Úprava nájezdu na lodní rampu</v>
      </c>
      <c r="M45" s="216"/>
      <c r="N45" s="216"/>
      <c r="O45" s="216"/>
      <c r="P45" s="216"/>
      <c r="Q45" s="216"/>
      <c r="R45" s="216"/>
      <c r="S45" s="216"/>
      <c r="T45" s="216"/>
      <c r="U45" s="216"/>
      <c r="V45" s="216"/>
      <c r="W45" s="216"/>
      <c r="X45" s="216"/>
      <c r="Y45" s="216"/>
      <c r="Z45" s="216"/>
      <c r="AA45" s="216"/>
      <c r="AB45" s="216"/>
      <c r="AC45" s="216"/>
      <c r="AD45" s="216"/>
      <c r="AE45" s="216"/>
      <c r="AF45" s="216"/>
      <c r="AG45" s="216"/>
      <c r="AH45" s="216"/>
      <c r="AI45" s="216"/>
      <c r="AJ45" s="216"/>
      <c r="AK45" s="216"/>
      <c r="AL45" s="216"/>
      <c r="AM45" s="216"/>
      <c r="AN45" s="216"/>
      <c r="AO45" s="216"/>
      <c r="AR45" s="46"/>
    </row>
    <row r="46" spans="1:57" s="2" customFormat="1" ht="6.9" customHeight="1" x14ac:dyDescent="0.2">
      <c r="A46" s="31"/>
      <c r="B46" s="32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2"/>
      <c r="BE46" s="31"/>
    </row>
    <row r="47" spans="1:57" s="2" customFormat="1" ht="12" customHeight="1" x14ac:dyDescent="0.2">
      <c r="A47" s="31"/>
      <c r="B47" s="32"/>
      <c r="C47" s="26" t="s">
        <v>21</v>
      </c>
      <c r="D47" s="31"/>
      <c r="E47" s="31"/>
      <c r="F47" s="31"/>
      <c r="G47" s="31"/>
      <c r="H47" s="31"/>
      <c r="I47" s="31"/>
      <c r="J47" s="31"/>
      <c r="K47" s="31"/>
      <c r="L47" s="48" t="str">
        <f>IF(K8="","",K8)</f>
        <v>Kolín</v>
      </c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26" t="s">
        <v>23</v>
      </c>
      <c r="AJ47" s="31"/>
      <c r="AK47" s="31"/>
      <c r="AL47" s="31"/>
      <c r="AM47" s="217" t="str">
        <f>IF(AN8= "","",AN8)</f>
        <v>26. 10. 2020</v>
      </c>
      <c r="AN47" s="217"/>
      <c r="AO47" s="31"/>
      <c r="AP47" s="31"/>
      <c r="AQ47" s="31"/>
      <c r="AR47" s="32"/>
      <c r="BE47" s="31"/>
    </row>
    <row r="48" spans="1:57" s="2" customFormat="1" ht="6.9" customHeight="1" x14ac:dyDescent="0.2">
      <c r="A48" s="31"/>
      <c r="B48" s="32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2"/>
      <c r="BE48" s="31"/>
    </row>
    <row r="49" spans="1:91" s="2" customFormat="1" ht="25.65" customHeight="1" x14ac:dyDescent="0.2">
      <c r="A49" s="31"/>
      <c r="B49" s="32"/>
      <c r="C49" s="26" t="s">
        <v>25</v>
      </c>
      <c r="D49" s="31"/>
      <c r="E49" s="31"/>
      <c r="F49" s="31"/>
      <c r="G49" s="31"/>
      <c r="H49" s="31"/>
      <c r="I49" s="31"/>
      <c r="J49" s="31"/>
      <c r="K49" s="31"/>
      <c r="L49" s="4" t="str">
        <f>IF(E11= "","",E11)</f>
        <v>T-PORT, spol. s r.o.,Jankovcova 6,170 04 Praha 7</v>
      </c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26" t="s">
        <v>33</v>
      </c>
      <c r="AJ49" s="31"/>
      <c r="AK49" s="31"/>
      <c r="AL49" s="31"/>
      <c r="AM49" s="218" t="str">
        <f>IF(E17="","",E17)</f>
        <v>Ing. Jan Ježek, Bajkalská 672/14, 100 00 Praha 10</v>
      </c>
      <c r="AN49" s="219"/>
      <c r="AO49" s="219"/>
      <c r="AP49" s="219"/>
      <c r="AQ49" s="31"/>
      <c r="AR49" s="32"/>
      <c r="AS49" s="220" t="s">
        <v>55</v>
      </c>
      <c r="AT49" s="221"/>
      <c r="AU49" s="50"/>
      <c r="AV49" s="50"/>
      <c r="AW49" s="50"/>
      <c r="AX49" s="50"/>
      <c r="AY49" s="50"/>
      <c r="AZ49" s="50"/>
      <c r="BA49" s="50"/>
      <c r="BB49" s="50"/>
      <c r="BC49" s="50"/>
      <c r="BD49" s="51"/>
      <c r="BE49" s="31"/>
    </row>
    <row r="50" spans="1:91" s="2" customFormat="1" ht="25.65" customHeight="1" x14ac:dyDescent="0.2">
      <c r="A50" s="31"/>
      <c r="B50" s="32"/>
      <c r="C50" s="26" t="s">
        <v>31</v>
      </c>
      <c r="D50" s="31"/>
      <c r="E50" s="31"/>
      <c r="F50" s="31"/>
      <c r="G50" s="31"/>
      <c r="H50" s="31"/>
      <c r="I50" s="31"/>
      <c r="J50" s="31"/>
      <c r="K50" s="31"/>
      <c r="L50" s="4" t="str">
        <f>IF(E14= "Vyplň údaj","",E14)</f>
        <v/>
      </c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26" t="s">
        <v>38</v>
      </c>
      <c r="AJ50" s="31"/>
      <c r="AK50" s="31"/>
      <c r="AL50" s="31"/>
      <c r="AM50" s="218" t="str">
        <f>IF(E20="","",E20)</f>
        <v>Ing. Jan Ježek, Bajkalská 672/14, 100 00 Praha 10</v>
      </c>
      <c r="AN50" s="219"/>
      <c r="AO50" s="219"/>
      <c r="AP50" s="219"/>
      <c r="AQ50" s="31"/>
      <c r="AR50" s="32"/>
      <c r="AS50" s="222"/>
      <c r="AT50" s="223"/>
      <c r="AU50" s="52"/>
      <c r="AV50" s="52"/>
      <c r="AW50" s="52"/>
      <c r="AX50" s="52"/>
      <c r="AY50" s="52"/>
      <c r="AZ50" s="52"/>
      <c r="BA50" s="52"/>
      <c r="BB50" s="52"/>
      <c r="BC50" s="52"/>
      <c r="BD50" s="53"/>
      <c r="BE50" s="31"/>
    </row>
    <row r="51" spans="1:91" s="2" customFormat="1" ht="10.8" customHeight="1" x14ac:dyDescent="0.2">
      <c r="A51" s="31"/>
      <c r="B51" s="32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2"/>
      <c r="AS51" s="222"/>
      <c r="AT51" s="223"/>
      <c r="AU51" s="52"/>
      <c r="AV51" s="52"/>
      <c r="AW51" s="52"/>
      <c r="AX51" s="52"/>
      <c r="AY51" s="52"/>
      <c r="AZ51" s="52"/>
      <c r="BA51" s="52"/>
      <c r="BB51" s="52"/>
      <c r="BC51" s="52"/>
      <c r="BD51" s="53"/>
      <c r="BE51" s="31"/>
    </row>
    <row r="52" spans="1:91" s="2" customFormat="1" ht="29.25" customHeight="1" x14ac:dyDescent="0.2">
      <c r="A52" s="31"/>
      <c r="B52" s="32"/>
      <c r="C52" s="224" t="s">
        <v>56</v>
      </c>
      <c r="D52" s="225"/>
      <c r="E52" s="225"/>
      <c r="F52" s="225"/>
      <c r="G52" s="225"/>
      <c r="H52" s="54"/>
      <c r="I52" s="226" t="s">
        <v>57</v>
      </c>
      <c r="J52" s="225"/>
      <c r="K52" s="225"/>
      <c r="L52" s="225"/>
      <c r="M52" s="225"/>
      <c r="N52" s="225"/>
      <c r="O52" s="225"/>
      <c r="P52" s="225"/>
      <c r="Q52" s="225"/>
      <c r="R52" s="225"/>
      <c r="S52" s="225"/>
      <c r="T52" s="225"/>
      <c r="U52" s="225"/>
      <c r="V52" s="225"/>
      <c r="W52" s="225"/>
      <c r="X52" s="225"/>
      <c r="Y52" s="225"/>
      <c r="Z52" s="225"/>
      <c r="AA52" s="225"/>
      <c r="AB52" s="225"/>
      <c r="AC52" s="225"/>
      <c r="AD52" s="225"/>
      <c r="AE52" s="225"/>
      <c r="AF52" s="225"/>
      <c r="AG52" s="227" t="s">
        <v>58</v>
      </c>
      <c r="AH52" s="225"/>
      <c r="AI52" s="225"/>
      <c r="AJ52" s="225"/>
      <c r="AK52" s="225"/>
      <c r="AL52" s="225"/>
      <c r="AM52" s="225"/>
      <c r="AN52" s="226" t="s">
        <v>59</v>
      </c>
      <c r="AO52" s="225"/>
      <c r="AP52" s="225"/>
      <c r="AQ52" s="55" t="s">
        <v>60</v>
      </c>
      <c r="AR52" s="32"/>
      <c r="AS52" s="56" t="s">
        <v>61</v>
      </c>
      <c r="AT52" s="57" t="s">
        <v>62</v>
      </c>
      <c r="AU52" s="57" t="s">
        <v>63</v>
      </c>
      <c r="AV52" s="57" t="s">
        <v>64</v>
      </c>
      <c r="AW52" s="57" t="s">
        <v>65</v>
      </c>
      <c r="AX52" s="57" t="s">
        <v>66</v>
      </c>
      <c r="AY52" s="57" t="s">
        <v>67</v>
      </c>
      <c r="AZ52" s="57" t="s">
        <v>68</v>
      </c>
      <c r="BA52" s="57" t="s">
        <v>69</v>
      </c>
      <c r="BB52" s="57" t="s">
        <v>70</v>
      </c>
      <c r="BC52" s="57" t="s">
        <v>71</v>
      </c>
      <c r="BD52" s="58" t="s">
        <v>72</v>
      </c>
      <c r="BE52" s="31"/>
    </row>
    <row r="53" spans="1:91" s="2" customFormat="1" ht="10.8" customHeight="1" x14ac:dyDescent="0.2">
      <c r="A53" s="31"/>
      <c r="B53" s="32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2"/>
      <c r="AS53" s="59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1"/>
      <c r="BE53" s="31"/>
    </row>
    <row r="54" spans="1:91" s="6" customFormat="1" ht="32.4" customHeight="1" x14ac:dyDescent="0.2">
      <c r="B54" s="62"/>
      <c r="C54" s="63" t="s">
        <v>73</v>
      </c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231">
        <f>ROUND(AG55,2)</f>
        <v>0</v>
      </c>
      <c r="AH54" s="231"/>
      <c r="AI54" s="231"/>
      <c r="AJ54" s="231"/>
      <c r="AK54" s="231"/>
      <c r="AL54" s="231"/>
      <c r="AM54" s="231"/>
      <c r="AN54" s="232">
        <f>SUM(AG54,AT54)</f>
        <v>0</v>
      </c>
      <c r="AO54" s="232"/>
      <c r="AP54" s="232"/>
      <c r="AQ54" s="66" t="s">
        <v>3</v>
      </c>
      <c r="AR54" s="62"/>
      <c r="AS54" s="67">
        <f>ROUND(AS55,2)</f>
        <v>0</v>
      </c>
      <c r="AT54" s="68">
        <f>ROUND(SUM(AV54:AW54),2)</f>
        <v>0</v>
      </c>
      <c r="AU54" s="69">
        <f>ROUND(AU55,5)</f>
        <v>0</v>
      </c>
      <c r="AV54" s="68">
        <f>ROUND(AZ54*L29,2)</f>
        <v>0</v>
      </c>
      <c r="AW54" s="68">
        <f>ROUND(BA54*L30,2)</f>
        <v>0</v>
      </c>
      <c r="AX54" s="68">
        <f>ROUND(BB54*L29,2)</f>
        <v>0</v>
      </c>
      <c r="AY54" s="68">
        <f>ROUND(BC54*L30,2)</f>
        <v>0</v>
      </c>
      <c r="AZ54" s="68">
        <f>ROUND(AZ55,2)</f>
        <v>0</v>
      </c>
      <c r="BA54" s="68">
        <f>ROUND(BA55,2)</f>
        <v>0</v>
      </c>
      <c r="BB54" s="68">
        <f>ROUND(BB55,2)</f>
        <v>0</v>
      </c>
      <c r="BC54" s="68">
        <f>ROUND(BC55,2)</f>
        <v>0</v>
      </c>
      <c r="BD54" s="70">
        <f>ROUND(BD55,2)</f>
        <v>0</v>
      </c>
      <c r="BS54" s="71" t="s">
        <v>74</v>
      </c>
      <c r="BT54" s="71" t="s">
        <v>75</v>
      </c>
      <c r="BU54" s="72" t="s">
        <v>76</v>
      </c>
      <c r="BV54" s="71" t="s">
        <v>77</v>
      </c>
      <c r="BW54" s="71" t="s">
        <v>5</v>
      </c>
      <c r="BX54" s="71" t="s">
        <v>78</v>
      </c>
      <c r="CL54" s="71" t="s">
        <v>3</v>
      </c>
    </row>
    <row r="55" spans="1:91" s="7" customFormat="1" ht="24.75" customHeight="1" x14ac:dyDescent="0.2">
      <c r="A55" s="73" t="s">
        <v>79</v>
      </c>
      <c r="B55" s="74"/>
      <c r="C55" s="75"/>
      <c r="D55" s="230" t="s">
        <v>80</v>
      </c>
      <c r="E55" s="230"/>
      <c r="F55" s="230"/>
      <c r="G55" s="230"/>
      <c r="H55" s="230"/>
      <c r="I55" s="76"/>
      <c r="J55" s="230" t="s">
        <v>81</v>
      </c>
      <c r="K55" s="230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30"/>
      <c r="Y55" s="230"/>
      <c r="Z55" s="230"/>
      <c r="AA55" s="230"/>
      <c r="AB55" s="230"/>
      <c r="AC55" s="230"/>
      <c r="AD55" s="230"/>
      <c r="AE55" s="230"/>
      <c r="AF55" s="230"/>
      <c r="AG55" s="228">
        <f>'549_ZOV - Úprava nájezdu ...'!J30</f>
        <v>0</v>
      </c>
      <c r="AH55" s="229"/>
      <c r="AI55" s="229"/>
      <c r="AJ55" s="229"/>
      <c r="AK55" s="229"/>
      <c r="AL55" s="229"/>
      <c r="AM55" s="229"/>
      <c r="AN55" s="228">
        <f>SUM(AG55,AT55)</f>
        <v>0</v>
      </c>
      <c r="AO55" s="229"/>
      <c r="AP55" s="229"/>
      <c r="AQ55" s="77" t="s">
        <v>82</v>
      </c>
      <c r="AR55" s="74"/>
      <c r="AS55" s="78">
        <v>0</v>
      </c>
      <c r="AT55" s="79">
        <f>ROUND(SUM(AV55:AW55),2)</f>
        <v>0</v>
      </c>
      <c r="AU55" s="80">
        <f>'549_ZOV - Úprava nájezdu ...'!P85</f>
        <v>0</v>
      </c>
      <c r="AV55" s="79">
        <f>'549_ZOV - Úprava nájezdu ...'!J33</f>
        <v>0</v>
      </c>
      <c r="AW55" s="79">
        <f>'549_ZOV - Úprava nájezdu ...'!J34</f>
        <v>0</v>
      </c>
      <c r="AX55" s="79">
        <f>'549_ZOV - Úprava nájezdu ...'!J35</f>
        <v>0</v>
      </c>
      <c r="AY55" s="79">
        <f>'549_ZOV - Úprava nájezdu ...'!J36</f>
        <v>0</v>
      </c>
      <c r="AZ55" s="79">
        <f>'549_ZOV - Úprava nájezdu ...'!F33</f>
        <v>0</v>
      </c>
      <c r="BA55" s="79">
        <f>'549_ZOV - Úprava nájezdu ...'!F34</f>
        <v>0</v>
      </c>
      <c r="BB55" s="79">
        <f>'549_ZOV - Úprava nájezdu ...'!F35</f>
        <v>0</v>
      </c>
      <c r="BC55" s="79">
        <f>'549_ZOV - Úprava nájezdu ...'!F36</f>
        <v>0</v>
      </c>
      <c r="BD55" s="81">
        <f>'549_ZOV - Úprava nájezdu ...'!F37</f>
        <v>0</v>
      </c>
      <c r="BT55" s="82" t="s">
        <v>83</v>
      </c>
      <c r="BV55" s="82" t="s">
        <v>77</v>
      </c>
      <c r="BW55" s="82" t="s">
        <v>84</v>
      </c>
      <c r="BX55" s="82" t="s">
        <v>5</v>
      </c>
      <c r="CL55" s="82" t="s">
        <v>85</v>
      </c>
      <c r="CM55" s="82" t="s">
        <v>86</v>
      </c>
    </row>
    <row r="56" spans="1:91" s="2" customFormat="1" ht="30" customHeight="1" x14ac:dyDescent="0.2">
      <c r="A56" s="31"/>
      <c r="B56" s="32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2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</row>
    <row r="57" spans="1:91" s="2" customFormat="1" ht="6.9" customHeight="1" x14ac:dyDescent="0.2">
      <c r="A57" s="31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32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</row>
  </sheetData>
  <mergeCells count="42">
    <mergeCell ref="AR2:BE2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55" location="'549_ZOV - Úprava nájezdu 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172"/>
  <sheetViews>
    <sheetView showGridLines="0" tabSelected="1" workbookViewId="0">
      <selection activeCell="E10" sqref="E10"/>
    </sheetView>
  </sheetViews>
  <sheetFormatPr defaultRowHeight="13.8" x14ac:dyDescent="0.2"/>
  <cols>
    <col min="1" max="1" width="8.28515625" style="1" customWidth="1"/>
    <col min="2" max="2" width="1.710937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" style="1" customWidth="1"/>
    <col min="8" max="8" width="11.42578125" style="1" customWidth="1"/>
    <col min="9" max="9" width="20.140625" style="83" customWidth="1"/>
    <col min="10" max="11" width="20.140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 x14ac:dyDescent="0.2">
      <c r="I2" s="83"/>
      <c r="L2" s="233" t="s">
        <v>6</v>
      </c>
      <c r="M2" s="200"/>
      <c r="N2" s="200"/>
      <c r="O2" s="200"/>
      <c r="P2" s="200"/>
      <c r="Q2" s="200"/>
      <c r="R2" s="200"/>
      <c r="S2" s="200"/>
      <c r="T2" s="200"/>
      <c r="U2" s="200"/>
      <c r="V2" s="200"/>
      <c r="AT2" s="16" t="s">
        <v>84</v>
      </c>
    </row>
    <row r="3" spans="1:46" s="1" customFormat="1" ht="6.9" customHeight="1" x14ac:dyDescent="0.2">
      <c r="B3" s="17"/>
      <c r="C3" s="18"/>
      <c r="D3" s="18"/>
      <c r="E3" s="18"/>
      <c r="F3" s="18"/>
      <c r="G3" s="18"/>
      <c r="H3" s="18"/>
      <c r="I3" s="84"/>
      <c r="J3" s="18"/>
      <c r="K3" s="18"/>
      <c r="L3" s="19"/>
      <c r="AT3" s="16" t="s">
        <v>86</v>
      </c>
    </row>
    <row r="4" spans="1:46" s="1" customFormat="1" ht="24.9" customHeight="1" x14ac:dyDescent="0.2">
      <c r="B4" s="19"/>
      <c r="D4" s="20" t="s">
        <v>87</v>
      </c>
      <c r="I4" s="83"/>
      <c r="L4" s="19"/>
      <c r="M4" s="85" t="s">
        <v>11</v>
      </c>
      <c r="AT4" s="16" t="s">
        <v>4</v>
      </c>
    </row>
    <row r="5" spans="1:46" s="1" customFormat="1" ht="6.9" customHeight="1" x14ac:dyDescent="0.2">
      <c r="B5" s="19"/>
      <c r="I5" s="83"/>
      <c r="L5" s="19"/>
    </row>
    <row r="6" spans="1:46" s="1" customFormat="1" ht="12" customHeight="1" x14ac:dyDescent="0.2">
      <c r="B6" s="19"/>
      <c r="D6" s="26" t="s">
        <v>17</v>
      </c>
      <c r="I6" s="83"/>
      <c r="L6" s="19"/>
    </row>
    <row r="7" spans="1:46" s="1" customFormat="1" ht="23.25" customHeight="1" x14ac:dyDescent="0.2">
      <c r="B7" s="19"/>
      <c r="E7" s="234" t="str">
        <f>'Rekapitulace stavby'!K6</f>
        <v>Dokončení překladiště KD Kolín - Kolej č. 1a, Úprava nájezdu na lodní rampu</v>
      </c>
      <c r="F7" s="235"/>
      <c r="G7" s="235"/>
      <c r="H7" s="235"/>
      <c r="I7" s="83"/>
      <c r="L7" s="19"/>
    </row>
    <row r="8" spans="1:46" s="2" customFormat="1" ht="12" customHeight="1" x14ac:dyDescent="0.2">
      <c r="A8" s="31"/>
      <c r="B8" s="32"/>
      <c r="C8" s="31"/>
      <c r="D8" s="26" t="s">
        <v>88</v>
      </c>
      <c r="E8" s="31"/>
      <c r="F8" s="31"/>
      <c r="G8" s="31"/>
      <c r="H8" s="31"/>
      <c r="I8" s="86"/>
      <c r="J8" s="31"/>
      <c r="K8" s="31"/>
      <c r="L8" s="87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63.6" customHeight="1" x14ac:dyDescent="0.2">
      <c r="A9" s="31"/>
      <c r="B9" s="32"/>
      <c r="C9" s="31"/>
      <c r="D9" s="31"/>
      <c r="E9" s="215" t="s">
        <v>289</v>
      </c>
      <c r="F9" s="236"/>
      <c r="G9" s="236"/>
      <c r="H9" s="236"/>
      <c r="I9" s="86"/>
      <c r="J9" s="31"/>
      <c r="K9" s="31"/>
      <c r="L9" s="87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 ht="10.199999999999999" x14ac:dyDescent="0.2">
      <c r="A10" s="31"/>
      <c r="B10" s="32"/>
      <c r="C10" s="31"/>
      <c r="D10" s="31"/>
      <c r="E10" s="31"/>
      <c r="F10" s="31"/>
      <c r="G10" s="31"/>
      <c r="H10" s="31"/>
      <c r="I10" s="86"/>
      <c r="J10" s="31"/>
      <c r="K10" s="31"/>
      <c r="L10" s="87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 x14ac:dyDescent="0.2">
      <c r="A11" s="31"/>
      <c r="B11" s="32"/>
      <c r="C11" s="31"/>
      <c r="D11" s="26" t="s">
        <v>19</v>
      </c>
      <c r="E11" s="31"/>
      <c r="F11" s="24" t="s">
        <v>85</v>
      </c>
      <c r="G11" s="31"/>
      <c r="H11" s="31"/>
      <c r="I11" s="88" t="s">
        <v>20</v>
      </c>
      <c r="J11" s="24" t="s">
        <v>89</v>
      </c>
      <c r="K11" s="31"/>
      <c r="L11" s="87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 x14ac:dyDescent="0.2">
      <c r="A12" s="31"/>
      <c r="B12" s="32"/>
      <c r="C12" s="31"/>
      <c r="D12" s="26" t="s">
        <v>21</v>
      </c>
      <c r="E12" s="31"/>
      <c r="F12" s="24" t="s">
        <v>22</v>
      </c>
      <c r="G12" s="31"/>
      <c r="H12" s="31"/>
      <c r="I12" s="88" t="s">
        <v>23</v>
      </c>
      <c r="J12" s="49" t="str">
        <f>'Rekapitulace stavby'!AN8</f>
        <v>26. 10. 2020</v>
      </c>
      <c r="K12" s="31"/>
      <c r="L12" s="87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21.75" customHeight="1" x14ac:dyDescent="0.2">
      <c r="A13" s="31"/>
      <c r="B13" s="32"/>
      <c r="C13" s="31"/>
      <c r="D13" s="23" t="s">
        <v>90</v>
      </c>
      <c r="E13" s="31"/>
      <c r="F13" s="89" t="s">
        <v>91</v>
      </c>
      <c r="G13" s="31"/>
      <c r="H13" s="31"/>
      <c r="I13" s="90" t="s">
        <v>92</v>
      </c>
      <c r="J13" s="89" t="s">
        <v>93</v>
      </c>
      <c r="K13" s="31"/>
      <c r="L13" s="87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 x14ac:dyDescent="0.2">
      <c r="A14" s="31"/>
      <c r="B14" s="32"/>
      <c r="C14" s="31"/>
      <c r="D14" s="26" t="s">
        <v>25</v>
      </c>
      <c r="E14" s="31"/>
      <c r="F14" s="31"/>
      <c r="G14" s="31"/>
      <c r="H14" s="31"/>
      <c r="I14" s="88" t="s">
        <v>26</v>
      </c>
      <c r="J14" s="24" t="s">
        <v>27</v>
      </c>
      <c r="K14" s="31"/>
      <c r="L14" s="87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 x14ac:dyDescent="0.2">
      <c r="A15" s="31"/>
      <c r="B15" s="32"/>
      <c r="C15" s="31"/>
      <c r="D15" s="31"/>
      <c r="E15" s="24" t="s">
        <v>94</v>
      </c>
      <c r="F15" s="31"/>
      <c r="G15" s="31"/>
      <c r="H15" s="31"/>
      <c r="I15" s="88" t="s">
        <v>29</v>
      </c>
      <c r="J15" s="24" t="s">
        <v>95</v>
      </c>
      <c r="K15" s="31"/>
      <c r="L15" s="87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" customHeight="1" x14ac:dyDescent="0.2">
      <c r="A16" s="31"/>
      <c r="B16" s="32"/>
      <c r="C16" s="31"/>
      <c r="D16" s="31"/>
      <c r="E16" s="31"/>
      <c r="F16" s="31"/>
      <c r="G16" s="31"/>
      <c r="H16" s="31"/>
      <c r="I16" s="86"/>
      <c r="J16" s="31"/>
      <c r="K16" s="31"/>
      <c r="L16" s="87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 x14ac:dyDescent="0.2">
      <c r="A17" s="31"/>
      <c r="B17" s="32"/>
      <c r="C17" s="31"/>
      <c r="D17" s="26" t="s">
        <v>31</v>
      </c>
      <c r="E17" s="31"/>
      <c r="F17" s="31"/>
      <c r="G17" s="31"/>
      <c r="H17" s="31"/>
      <c r="I17" s="88" t="s">
        <v>26</v>
      </c>
      <c r="J17" s="27" t="str">
        <f>'Rekapitulace stavby'!AN13</f>
        <v>Vyplň údaj</v>
      </c>
      <c r="K17" s="31"/>
      <c r="L17" s="87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 x14ac:dyDescent="0.2">
      <c r="A18" s="31"/>
      <c r="B18" s="32"/>
      <c r="C18" s="31"/>
      <c r="D18" s="31"/>
      <c r="E18" s="237" t="str">
        <f>'Rekapitulace stavby'!E14</f>
        <v>Vyplň údaj</v>
      </c>
      <c r="F18" s="199"/>
      <c r="G18" s="199"/>
      <c r="H18" s="199"/>
      <c r="I18" s="88" t="s">
        <v>29</v>
      </c>
      <c r="J18" s="27" t="str">
        <f>'Rekapitulace stavby'!AN14</f>
        <v>Vyplň údaj</v>
      </c>
      <c r="K18" s="31"/>
      <c r="L18" s="87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" customHeight="1" x14ac:dyDescent="0.2">
      <c r="A19" s="31"/>
      <c r="B19" s="32"/>
      <c r="C19" s="31"/>
      <c r="D19" s="31"/>
      <c r="E19" s="31"/>
      <c r="F19" s="31"/>
      <c r="G19" s="31"/>
      <c r="H19" s="31"/>
      <c r="I19" s="86"/>
      <c r="J19" s="31"/>
      <c r="K19" s="31"/>
      <c r="L19" s="87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 x14ac:dyDescent="0.2">
      <c r="A20" s="31"/>
      <c r="B20" s="32"/>
      <c r="C20" s="31"/>
      <c r="D20" s="26" t="s">
        <v>33</v>
      </c>
      <c r="E20" s="31"/>
      <c r="F20" s="31"/>
      <c r="G20" s="31"/>
      <c r="H20" s="31"/>
      <c r="I20" s="88" t="s">
        <v>26</v>
      </c>
      <c r="J20" s="24" t="s">
        <v>34</v>
      </c>
      <c r="K20" s="31"/>
      <c r="L20" s="87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 x14ac:dyDescent="0.2">
      <c r="A21" s="31"/>
      <c r="B21" s="32"/>
      <c r="C21" s="31"/>
      <c r="D21" s="31"/>
      <c r="E21" s="24" t="s">
        <v>35</v>
      </c>
      <c r="F21" s="31"/>
      <c r="G21" s="31"/>
      <c r="H21" s="31"/>
      <c r="I21" s="88" t="s">
        <v>29</v>
      </c>
      <c r="J21" s="24" t="s">
        <v>36</v>
      </c>
      <c r="K21" s="31"/>
      <c r="L21" s="87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" customHeight="1" x14ac:dyDescent="0.2">
      <c r="A22" s="31"/>
      <c r="B22" s="32"/>
      <c r="C22" s="31"/>
      <c r="D22" s="31"/>
      <c r="E22" s="31"/>
      <c r="F22" s="31"/>
      <c r="G22" s="31"/>
      <c r="H22" s="31"/>
      <c r="I22" s="86"/>
      <c r="J22" s="31"/>
      <c r="K22" s="31"/>
      <c r="L22" s="87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 x14ac:dyDescent="0.2">
      <c r="A23" s="31"/>
      <c r="B23" s="32"/>
      <c r="C23" s="31"/>
      <c r="D23" s="26" t="s">
        <v>38</v>
      </c>
      <c r="E23" s="31"/>
      <c r="F23" s="31"/>
      <c r="G23" s="31"/>
      <c r="H23" s="31"/>
      <c r="I23" s="88" t="s">
        <v>26</v>
      </c>
      <c r="J23" s="24" t="s">
        <v>34</v>
      </c>
      <c r="K23" s="31"/>
      <c r="L23" s="87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 x14ac:dyDescent="0.2">
      <c r="A24" s="31"/>
      <c r="B24" s="32"/>
      <c r="C24" s="31"/>
      <c r="D24" s="31"/>
      <c r="E24" s="24" t="s">
        <v>35</v>
      </c>
      <c r="F24" s="31"/>
      <c r="G24" s="31"/>
      <c r="H24" s="31"/>
      <c r="I24" s="88" t="s">
        <v>29</v>
      </c>
      <c r="J24" s="24" t="s">
        <v>36</v>
      </c>
      <c r="K24" s="31"/>
      <c r="L24" s="87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" customHeight="1" x14ac:dyDescent="0.2">
      <c r="A25" s="31"/>
      <c r="B25" s="32"/>
      <c r="C25" s="31"/>
      <c r="D25" s="31"/>
      <c r="E25" s="31"/>
      <c r="F25" s="31"/>
      <c r="G25" s="31"/>
      <c r="H25" s="31"/>
      <c r="I25" s="86"/>
      <c r="J25" s="31"/>
      <c r="K25" s="31"/>
      <c r="L25" s="87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 x14ac:dyDescent="0.2">
      <c r="A26" s="31"/>
      <c r="B26" s="32"/>
      <c r="C26" s="31"/>
      <c r="D26" s="26" t="s">
        <v>39</v>
      </c>
      <c r="E26" s="31"/>
      <c r="F26" s="31"/>
      <c r="G26" s="31"/>
      <c r="H26" s="31"/>
      <c r="I26" s="86"/>
      <c r="J26" s="31"/>
      <c r="K26" s="31"/>
      <c r="L26" s="87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 x14ac:dyDescent="0.2">
      <c r="A27" s="91"/>
      <c r="B27" s="92"/>
      <c r="C27" s="91"/>
      <c r="D27" s="91"/>
      <c r="E27" s="204" t="s">
        <v>3</v>
      </c>
      <c r="F27" s="204"/>
      <c r="G27" s="204"/>
      <c r="H27" s="204"/>
      <c r="I27" s="93"/>
      <c r="J27" s="91"/>
      <c r="K27" s="91"/>
      <c r="L27" s="94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" customHeight="1" x14ac:dyDescent="0.2">
      <c r="A28" s="31"/>
      <c r="B28" s="32"/>
      <c r="C28" s="31"/>
      <c r="D28" s="31"/>
      <c r="E28" s="31"/>
      <c r="F28" s="31"/>
      <c r="G28" s="31"/>
      <c r="H28" s="31"/>
      <c r="I28" s="86"/>
      <c r="J28" s="31"/>
      <c r="K28" s="31"/>
      <c r="L28" s="87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" customHeight="1" x14ac:dyDescent="0.2">
      <c r="A29" s="31"/>
      <c r="B29" s="32"/>
      <c r="C29" s="31"/>
      <c r="D29" s="60"/>
      <c r="E29" s="60"/>
      <c r="F29" s="60"/>
      <c r="G29" s="60"/>
      <c r="H29" s="60"/>
      <c r="I29" s="95"/>
      <c r="J29" s="60"/>
      <c r="K29" s="60"/>
      <c r="L29" s="87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 x14ac:dyDescent="0.2">
      <c r="A30" s="31"/>
      <c r="B30" s="32"/>
      <c r="C30" s="31"/>
      <c r="D30" s="96" t="s">
        <v>41</v>
      </c>
      <c r="E30" s="31"/>
      <c r="F30" s="31"/>
      <c r="G30" s="31"/>
      <c r="H30" s="31"/>
      <c r="I30" s="86"/>
      <c r="J30" s="65">
        <f>ROUND(J85, 2)</f>
        <v>0</v>
      </c>
      <c r="K30" s="31"/>
      <c r="L30" s="87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" customHeight="1" x14ac:dyDescent="0.2">
      <c r="A31" s="31"/>
      <c r="B31" s="32"/>
      <c r="C31" s="31"/>
      <c r="D31" s="60"/>
      <c r="E31" s="60"/>
      <c r="F31" s="60"/>
      <c r="G31" s="60"/>
      <c r="H31" s="60"/>
      <c r="I31" s="95"/>
      <c r="J31" s="60"/>
      <c r="K31" s="60"/>
      <c r="L31" s="87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" customHeight="1" x14ac:dyDescent="0.2">
      <c r="A32" s="31"/>
      <c r="B32" s="32"/>
      <c r="C32" s="31"/>
      <c r="D32" s="31"/>
      <c r="E32" s="31"/>
      <c r="F32" s="35" t="s">
        <v>43</v>
      </c>
      <c r="G32" s="31"/>
      <c r="H32" s="31"/>
      <c r="I32" s="97" t="s">
        <v>42</v>
      </c>
      <c r="J32" s="35" t="s">
        <v>44</v>
      </c>
      <c r="K32" s="31"/>
      <c r="L32" s="87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" customHeight="1" x14ac:dyDescent="0.2">
      <c r="A33" s="31"/>
      <c r="B33" s="32"/>
      <c r="C33" s="31"/>
      <c r="D33" s="98" t="s">
        <v>45</v>
      </c>
      <c r="E33" s="26" t="s">
        <v>46</v>
      </c>
      <c r="F33" s="99">
        <f>ROUND((SUM(BE85:BE171)),  2)</f>
        <v>0</v>
      </c>
      <c r="G33" s="31"/>
      <c r="H33" s="31"/>
      <c r="I33" s="100">
        <v>0.21</v>
      </c>
      <c r="J33" s="99">
        <f>ROUND(((SUM(BE85:BE171))*I33),  2)</f>
        <v>0</v>
      </c>
      <c r="K33" s="31"/>
      <c r="L33" s="87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" customHeight="1" x14ac:dyDescent="0.2">
      <c r="A34" s="31"/>
      <c r="B34" s="32"/>
      <c r="C34" s="31"/>
      <c r="D34" s="31"/>
      <c r="E34" s="26" t="s">
        <v>47</v>
      </c>
      <c r="F34" s="99">
        <f>ROUND((SUM(BF85:BF171)),  2)</f>
        <v>0</v>
      </c>
      <c r="G34" s="31"/>
      <c r="H34" s="31"/>
      <c r="I34" s="100">
        <v>0.15</v>
      </c>
      <c r="J34" s="99">
        <f>ROUND(((SUM(BF85:BF171))*I34),  2)</f>
        <v>0</v>
      </c>
      <c r="K34" s="31"/>
      <c r="L34" s="87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" hidden="1" customHeight="1" x14ac:dyDescent="0.2">
      <c r="A35" s="31"/>
      <c r="B35" s="32"/>
      <c r="C35" s="31"/>
      <c r="D35" s="31"/>
      <c r="E35" s="26" t="s">
        <v>48</v>
      </c>
      <c r="F35" s="99">
        <f>ROUND((SUM(BG85:BG171)),  2)</f>
        <v>0</v>
      </c>
      <c r="G35" s="31"/>
      <c r="H35" s="31"/>
      <c r="I35" s="100">
        <v>0.21</v>
      </c>
      <c r="J35" s="99">
        <f>0</f>
        <v>0</v>
      </c>
      <c r="K35" s="31"/>
      <c r="L35" s="87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" hidden="1" customHeight="1" x14ac:dyDescent="0.2">
      <c r="A36" s="31"/>
      <c r="B36" s="32"/>
      <c r="C36" s="31"/>
      <c r="D36" s="31"/>
      <c r="E36" s="26" t="s">
        <v>49</v>
      </c>
      <c r="F36" s="99">
        <f>ROUND((SUM(BH85:BH171)),  2)</f>
        <v>0</v>
      </c>
      <c r="G36" s="31"/>
      <c r="H36" s="31"/>
      <c r="I36" s="100">
        <v>0.15</v>
      </c>
      <c r="J36" s="99">
        <f>0</f>
        <v>0</v>
      </c>
      <c r="K36" s="31"/>
      <c r="L36" s="87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" hidden="1" customHeight="1" x14ac:dyDescent="0.2">
      <c r="A37" s="31"/>
      <c r="B37" s="32"/>
      <c r="C37" s="31"/>
      <c r="D37" s="31"/>
      <c r="E37" s="26" t="s">
        <v>50</v>
      </c>
      <c r="F37" s="99">
        <f>ROUND((SUM(BI85:BI171)),  2)</f>
        <v>0</v>
      </c>
      <c r="G37" s="31"/>
      <c r="H37" s="31"/>
      <c r="I37" s="100">
        <v>0</v>
      </c>
      <c r="J37" s="99">
        <f>0</f>
        <v>0</v>
      </c>
      <c r="K37" s="31"/>
      <c r="L37" s="87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" customHeight="1" x14ac:dyDescent="0.2">
      <c r="A38" s="31"/>
      <c r="B38" s="32"/>
      <c r="C38" s="31"/>
      <c r="D38" s="31"/>
      <c r="E38" s="31"/>
      <c r="F38" s="31"/>
      <c r="G38" s="31"/>
      <c r="H38" s="31"/>
      <c r="I38" s="86"/>
      <c r="J38" s="31"/>
      <c r="K38" s="31"/>
      <c r="L38" s="87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 x14ac:dyDescent="0.2">
      <c r="A39" s="31"/>
      <c r="B39" s="32"/>
      <c r="C39" s="101"/>
      <c r="D39" s="102" t="s">
        <v>51</v>
      </c>
      <c r="E39" s="54"/>
      <c r="F39" s="54"/>
      <c r="G39" s="103" t="s">
        <v>52</v>
      </c>
      <c r="H39" s="104" t="s">
        <v>53</v>
      </c>
      <c r="I39" s="105"/>
      <c r="J39" s="106">
        <f>SUM(J30:J37)</f>
        <v>0</v>
      </c>
      <c r="K39" s="107"/>
      <c r="L39" s="87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" customHeight="1" x14ac:dyDescent="0.2">
      <c r="A40" s="31"/>
      <c r="B40" s="41"/>
      <c r="C40" s="42"/>
      <c r="D40" s="42"/>
      <c r="E40" s="42"/>
      <c r="F40" s="42"/>
      <c r="G40" s="42"/>
      <c r="H40" s="42"/>
      <c r="I40" s="108"/>
      <c r="J40" s="42"/>
      <c r="K40" s="42"/>
      <c r="L40" s="87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4" spans="1:31" s="2" customFormat="1" ht="6.9" hidden="1" customHeight="1" x14ac:dyDescent="0.2">
      <c r="A44" s="31"/>
      <c r="B44" s="43"/>
      <c r="C44" s="44"/>
      <c r="D44" s="44"/>
      <c r="E44" s="44"/>
      <c r="F44" s="44"/>
      <c r="G44" s="44"/>
      <c r="H44" s="44"/>
      <c r="I44" s="109"/>
      <c r="J44" s="44"/>
      <c r="K44" s="44"/>
      <c r="L44" s="87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</row>
    <row r="45" spans="1:31" s="2" customFormat="1" ht="24.9" hidden="1" customHeight="1" x14ac:dyDescent="0.2">
      <c r="A45" s="31"/>
      <c r="B45" s="32"/>
      <c r="C45" s="20" t="s">
        <v>96</v>
      </c>
      <c r="D45" s="31"/>
      <c r="E45" s="31"/>
      <c r="F45" s="31"/>
      <c r="G45" s="31"/>
      <c r="H45" s="31"/>
      <c r="I45" s="86"/>
      <c r="J45" s="31"/>
      <c r="K45" s="31"/>
      <c r="L45" s="87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</row>
    <row r="46" spans="1:31" s="2" customFormat="1" ht="6.9" hidden="1" customHeight="1" x14ac:dyDescent="0.2">
      <c r="A46" s="31"/>
      <c r="B46" s="32"/>
      <c r="C46" s="31"/>
      <c r="D46" s="31"/>
      <c r="E46" s="31"/>
      <c r="F46" s="31"/>
      <c r="G46" s="31"/>
      <c r="H46" s="31"/>
      <c r="I46" s="86"/>
      <c r="J46" s="31"/>
      <c r="K46" s="31"/>
      <c r="L46" s="87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</row>
    <row r="47" spans="1:31" s="2" customFormat="1" ht="12" hidden="1" customHeight="1" x14ac:dyDescent="0.2">
      <c r="A47" s="31"/>
      <c r="B47" s="32"/>
      <c r="C47" s="26" t="s">
        <v>17</v>
      </c>
      <c r="D47" s="31"/>
      <c r="E47" s="31"/>
      <c r="F47" s="31"/>
      <c r="G47" s="31"/>
      <c r="H47" s="31"/>
      <c r="I47" s="86"/>
      <c r="J47" s="31"/>
      <c r="K47" s="31"/>
      <c r="L47" s="87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</row>
    <row r="48" spans="1:31" s="2" customFormat="1" ht="23.25" hidden="1" customHeight="1" x14ac:dyDescent="0.2">
      <c r="A48" s="31"/>
      <c r="B48" s="32"/>
      <c r="C48" s="31"/>
      <c r="D48" s="31"/>
      <c r="E48" s="234" t="str">
        <f>E7</f>
        <v>Dokončení překladiště KD Kolín - Kolej č. 1a, Úprava nájezdu na lodní rampu</v>
      </c>
      <c r="F48" s="235"/>
      <c r="G48" s="235"/>
      <c r="H48" s="235"/>
      <c r="I48" s="86"/>
      <c r="J48" s="31"/>
      <c r="K48" s="31"/>
      <c r="L48" s="87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</row>
    <row r="49" spans="1:47" s="2" customFormat="1" ht="12" hidden="1" customHeight="1" x14ac:dyDescent="0.2">
      <c r="A49" s="31"/>
      <c r="B49" s="32"/>
      <c r="C49" s="26" t="s">
        <v>88</v>
      </c>
      <c r="D49" s="31"/>
      <c r="E49" s="31"/>
      <c r="F49" s="31"/>
      <c r="G49" s="31"/>
      <c r="H49" s="31"/>
      <c r="I49" s="86"/>
      <c r="J49" s="31"/>
      <c r="K49" s="31"/>
      <c r="L49" s="87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</row>
    <row r="50" spans="1:47" s="2" customFormat="1" ht="16.5" hidden="1" customHeight="1" x14ac:dyDescent="0.2">
      <c r="A50" s="31"/>
      <c r="B50" s="32"/>
      <c r="C50" s="31"/>
      <c r="D50" s="31"/>
      <c r="E50" s="215" t="str">
        <f>E9</f>
        <v>549_ZOV - Úprava nájezdu na lodní rampu 
Podrobný výkaz výměr pro položku hlavního rozpočtu stavby objekt "530_0 Rekonstrukce vlečky Přístav Kolín VRN", položka poř.č. 4, kód 032403000</v>
      </c>
      <c r="F50" s="236"/>
      <c r="G50" s="236"/>
      <c r="H50" s="236"/>
      <c r="I50" s="86"/>
      <c r="J50" s="31"/>
      <c r="K50" s="31"/>
      <c r="L50" s="87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</row>
    <row r="51" spans="1:47" s="2" customFormat="1" ht="6.9" hidden="1" customHeight="1" x14ac:dyDescent="0.2">
      <c r="A51" s="31"/>
      <c r="B51" s="32"/>
      <c r="C51" s="31"/>
      <c r="D51" s="31"/>
      <c r="E51" s="31"/>
      <c r="F51" s="31"/>
      <c r="G51" s="31"/>
      <c r="H51" s="31"/>
      <c r="I51" s="86"/>
      <c r="J51" s="31"/>
      <c r="K51" s="31"/>
      <c r="L51" s="87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</row>
    <row r="52" spans="1:47" s="2" customFormat="1" ht="12" hidden="1" customHeight="1" x14ac:dyDescent="0.2">
      <c r="A52" s="31"/>
      <c r="B52" s="32"/>
      <c r="C52" s="26" t="s">
        <v>21</v>
      </c>
      <c r="D52" s="31"/>
      <c r="E52" s="31"/>
      <c r="F52" s="24" t="str">
        <f>F12</f>
        <v>Kolín</v>
      </c>
      <c r="G52" s="31"/>
      <c r="H52" s="31"/>
      <c r="I52" s="88" t="s">
        <v>23</v>
      </c>
      <c r="J52" s="49" t="str">
        <f>IF(J12="","",J12)</f>
        <v>26. 10. 2020</v>
      </c>
      <c r="K52" s="31"/>
      <c r="L52" s="87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</row>
    <row r="53" spans="1:47" s="2" customFormat="1" ht="6.9" hidden="1" customHeight="1" x14ac:dyDescent="0.2">
      <c r="A53" s="31"/>
      <c r="B53" s="32"/>
      <c r="C53" s="31"/>
      <c r="D53" s="31"/>
      <c r="E53" s="31"/>
      <c r="F53" s="31"/>
      <c r="G53" s="31"/>
      <c r="H53" s="31"/>
      <c r="I53" s="86"/>
      <c r="J53" s="31"/>
      <c r="K53" s="31"/>
      <c r="L53" s="87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</row>
    <row r="54" spans="1:47" s="2" customFormat="1" ht="40.049999999999997" hidden="1" customHeight="1" x14ac:dyDescent="0.2">
      <c r="A54" s="31"/>
      <c r="B54" s="32"/>
      <c r="C54" s="26" t="s">
        <v>25</v>
      </c>
      <c r="D54" s="31"/>
      <c r="E54" s="31"/>
      <c r="F54" s="24" t="str">
        <f>E15</f>
        <v>T-PORT, spol.s r.o., Jankovcova 6,170 04 Praha 7</v>
      </c>
      <c r="G54" s="31"/>
      <c r="H54" s="31"/>
      <c r="I54" s="88" t="s">
        <v>33</v>
      </c>
      <c r="J54" s="29" t="str">
        <f>E21</f>
        <v>Ing. Jan Ježek, Bajkalská 672/14, 100 00 Praha 10</v>
      </c>
      <c r="K54" s="31"/>
      <c r="L54" s="87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</row>
    <row r="55" spans="1:47" s="2" customFormat="1" ht="40.049999999999997" hidden="1" customHeight="1" x14ac:dyDescent="0.2">
      <c r="A55" s="31"/>
      <c r="B55" s="32"/>
      <c r="C55" s="26" t="s">
        <v>31</v>
      </c>
      <c r="D55" s="31"/>
      <c r="E55" s="31"/>
      <c r="F55" s="24" t="str">
        <f>IF(E18="","",E18)</f>
        <v>Vyplň údaj</v>
      </c>
      <c r="G55" s="31"/>
      <c r="H55" s="31"/>
      <c r="I55" s="88" t="s">
        <v>38</v>
      </c>
      <c r="J55" s="29" t="str">
        <f>E24</f>
        <v>Ing. Jan Ježek, Bajkalská 672/14, 100 00 Praha 10</v>
      </c>
      <c r="K55" s="31"/>
      <c r="L55" s="87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</row>
    <row r="56" spans="1:47" s="2" customFormat="1" ht="10.35" hidden="1" customHeight="1" x14ac:dyDescent="0.2">
      <c r="A56" s="31"/>
      <c r="B56" s="32"/>
      <c r="C56" s="31"/>
      <c r="D56" s="31"/>
      <c r="E56" s="31"/>
      <c r="F56" s="31"/>
      <c r="G56" s="31"/>
      <c r="H56" s="31"/>
      <c r="I56" s="86"/>
      <c r="J56" s="31"/>
      <c r="K56" s="31"/>
      <c r="L56" s="87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</row>
    <row r="57" spans="1:47" s="2" customFormat="1" ht="29.25" hidden="1" customHeight="1" x14ac:dyDescent="0.2">
      <c r="A57" s="31"/>
      <c r="B57" s="32"/>
      <c r="C57" s="110" t="s">
        <v>97</v>
      </c>
      <c r="D57" s="101"/>
      <c r="E57" s="101"/>
      <c r="F57" s="101"/>
      <c r="G57" s="101"/>
      <c r="H57" s="101"/>
      <c r="I57" s="111"/>
      <c r="J57" s="112" t="s">
        <v>98</v>
      </c>
      <c r="K57" s="101"/>
      <c r="L57" s="87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</row>
    <row r="58" spans="1:47" s="2" customFormat="1" ht="10.35" hidden="1" customHeight="1" x14ac:dyDescent="0.2">
      <c r="A58" s="31"/>
      <c r="B58" s="32"/>
      <c r="C58" s="31"/>
      <c r="D58" s="31"/>
      <c r="E58" s="31"/>
      <c r="F58" s="31"/>
      <c r="G58" s="31"/>
      <c r="H58" s="31"/>
      <c r="I58" s="86"/>
      <c r="J58" s="31"/>
      <c r="K58" s="31"/>
      <c r="L58" s="87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</row>
    <row r="59" spans="1:47" s="2" customFormat="1" ht="22.8" hidden="1" customHeight="1" x14ac:dyDescent="0.2">
      <c r="A59" s="31"/>
      <c r="B59" s="32"/>
      <c r="C59" s="113" t="s">
        <v>73</v>
      </c>
      <c r="D59" s="31"/>
      <c r="E59" s="31"/>
      <c r="F59" s="31"/>
      <c r="G59" s="31"/>
      <c r="H59" s="31"/>
      <c r="I59" s="86"/>
      <c r="J59" s="65">
        <f>J85</f>
        <v>0</v>
      </c>
      <c r="K59" s="31"/>
      <c r="L59" s="87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U59" s="16" t="s">
        <v>99</v>
      </c>
    </row>
    <row r="60" spans="1:47" s="9" customFormat="1" ht="24.9" hidden="1" customHeight="1" x14ac:dyDescent="0.2">
      <c r="B60" s="114"/>
      <c r="D60" s="115" t="s">
        <v>100</v>
      </c>
      <c r="E60" s="116"/>
      <c r="F60" s="116"/>
      <c r="G60" s="116"/>
      <c r="H60" s="116"/>
      <c r="I60" s="117"/>
      <c r="J60" s="118">
        <f>J86</f>
        <v>0</v>
      </c>
      <c r="L60" s="114"/>
    </row>
    <row r="61" spans="1:47" s="10" customFormat="1" ht="19.95" hidden="1" customHeight="1" x14ac:dyDescent="0.2">
      <c r="B61" s="119"/>
      <c r="D61" s="120" t="s">
        <v>101</v>
      </c>
      <c r="E61" s="121"/>
      <c r="F61" s="121"/>
      <c r="G61" s="121"/>
      <c r="H61" s="121"/>
      <c r="I61" s="122"/>
      <c r="J61" s="123">
        <f>J87</f>
        <v>0</v>
      </c>
      <c r="L61" s="119"/>
    </row>
    <row r="62" spans="1:47" s="10" customFormat="1" ht="19.95" hidden="1" customHeight="1" x14ac:dyDescent="0.2">
      <c r="B62" s="119"/>
      <c r="D62" s="120" t="s">
        <v>102</v>
      </c>
      <c r="E62" s="121"/>
      <c r="F62" s="121"/>
      <c r="G62" s="121"/>
      <c r="H62" s="121"/>
      <c r="I62" s="122"/>
      <c r="J62" s="123">
        <f>J141</f>
        <v>0</v>
      </c>
      <c r="L62" s="119"/>
    </row>
    <row r="63" spans="1:47" s="10" customFormat="1" ht="19.95" hidden="1" customHeight="1" x14ac:dyDescent="0.2">
      <c r="B63" s="119"/>
      <c r="D63" s="120" t="s">
        <v>103</v>
      </c>
      <c r="E63" s="121"/>
      <c r="F63" s="121"/>
      <c r="G63" s="121"/>
      <c r="H63" s="121"/>
      <c r="I63" s="122"/>
      <c r="J63" s="123">
        <f>J148</f>
        <v>0</v>
      </c>
      <c r="L63" s="119"/>
    </row>
    <row r="64" spans="1:47" s="10" customFormat="1" ht="19.95" hidden="1" customHeight="1" x14ac:dyDescent="0.2">
      <c r="B64" s="119"/>
      <c r="D64" s="120" t="s">
        <v>104</v>
      </c>
      <c r="E64" s="121"/>
      <c r="F64" s="121"/>
      <c r="G64" s="121"/>
      <c r="H64" s="121"/>
      <c r="I64" s="122"/>
      <c r="J64" s="123">
        <f>J161</f>
        <v>0</v>
      </c>
      <c r="L64" s="119"/>
    </row>
    <row r="65" spans="1:31" s="10" customFormat="1" ht="19.95" hidden="1" customHeight="1" x14ac:dyDescent="0.2">
      <c r="B65" s="119"/>
      <c r="D65" s="120" t="s">
        <v>105</v>
      </c>
      <c r="E65" s="121"/>
      <c r="F65" s="121"/>
      <c r="G65" s="121"/>
      <c r="H65" s="121"/>
      <c r="I65" s="122"/>
      <c r="J65" s="123">
        <f>J169</f>
        <v>0</v>
      </c>
      <c r="L65" s="119"/>
    </row>
    <row r="66" spans="1:31" s="2" customFormat="1" ht="21.75" hidden="1" customHeight="1" x14ac:dyDescent="0.2">
      <c r="A66" s="31"/>
      <c r="B66" s="32"/>
      <c r="C66" s="31"/>
      <c r="D66" s="31"/>
      <c r="E66" s="31"/>
      <c r="F66" s="31"/>
      <c r="G66" s="31"/>
      <c r="H66" s="31"/>
      <c r="I66" s="86"/>
      <c r="J66" s="31"/>
      <c r="K66" s="31"/>
      <c r="L66" s="87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</row>
    <row r="67" spans="1:31" s="2" customFormat="1" ht="6.9" hidden="1" customHeight="1" x14ac:dyDescent="0.2">
      <c r="A67" s="31"/>
      <c r="B67" s="41"/>
      <c r="C67" s="42"/>
      <c r="D67" s="42"/>
      <c r="E67" s="42"/>
      <c r="F67" s="42"/>
      <c r="G67" s="42"/>
      <c r="H67" s="42"/>
      <c r="I67" s="108"/>
      <c r="J67" s="42"/>
      <c r="K67" s="42"/>
      <c r="L67" s="87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</row>
    <row r="68" spans="1:31" ht="10.199999999999999" hidden="1" x14ac:dyDescent="0.2"/>
    <row r="69" spans="1:31" ht="10.199999999999999" hidden="1" x14ac:dyDescent="0.2"/>
    <row r="70" spans="1:31" ht="10.199999999999999" hidden="1" x14ac:dyDescent="0.2"/>
    <row r="71" spans="1:31" s="2" customFormat="1" ht="6.9" customHeight="1" x14ac:dyDescent="0.2">
      <c r="A71" s="31"/>
      <c r="B71" s="43"/>
      <c r="C71" s="44"/>
      <c r="D71" s="44"/>
      <c r="E71" s="44"/>
      <c r="F71" s="44"/>
      <c r="G71" s="44"/>
      <c r="H71" s="44"/>
      <c r="I71" s="109"/>
      <c r="J71" s="44"/>
      <c r="K71" s="44"/>
      <c r="L71" s="87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</row>
    <row r="72" spans="1:31" s="2" customFormat="1" ht="24.9" customHeight="1" x14ac:dyDescent="0.2">
      <c r="A72" s="31"/>
      <c r="B72" s="32"/>
      <c r="C72" s="20" t="s">
        <v>106</v>
      </c>
      <c r="D72" s="31"/>
      <c r="E72" s="31"/>
      <c r="F72" s="31"/>
      <c r="G72" s="31"/>
      <c r="H72" s="31"/>
      <c r="I72" s="86"/>
      <c r="J72" s="31"/>
      <c r="K72" s="31"/>
      <c r="L72" s="87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</row>
    <row r="73" spans="1:31" s="2" customFormat="1" ht="6.9" customHeight="1" x14ac:dyDescent="0.2">
      <c r="A73" s="31"/>
      <c r="B73" s="32"/>
      <c r="C73" s="31"/>
      <c r="D73" s="31"/>
      <c r="E73" s="31"/>
      <c r="F73" s="31"/>
      <c r="G73" s="31"/>
      <c r="H73" s="31"/>
      <c r="I73" s="86"/>
      <c r="J73" s="31"/>
      <c r="K73" s="31"/>
      <c r="L73" s="87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</row>
    <row r="74" spans="1:31" s="2" customFormat="1" ht="12" customHeight="1" x14ac:dyDescent="0.2">
      <c r="A74" s="31"/>
      <c r="B74" s="32"/>
      <c r="C74" s="26" t="s">
        <v>17</v>
      </c>
      <c r="D74" s="31"/>
      <c r="E74" s="31"/>
      <c r="F74" s="31"/>
      <c r="G74" s="31"/>
      <c r="H74" s="31"/>
      <c r="I74" s="86"/>
      <c r="J74" s="31"/>
      <c r="K74" s="31"/>
      <c r="L74" s="87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</row>
    <row r="75" spans="1:31" s="2" customFormat="1" ht="23.25" customHeight="1" x14ac:dyDescent="0.2">
      <c r="A75" s="31"/>
      <c r="B75" s="32"/>
      <c r="C75" s="31"/>
      <c r="D75" s="31"/>
      <c r="E75" s="234" t="str">
        <f>E7</f>
        <v>Dokončení překladiště KD Kolín - Kolej č. 1a, Úprava nájezdu na lodní rampu</v>
      </c>
      <c r="F75" s="235"/>
      <c r="G75" s="235"/>
      <c r="H75" s="235"/>
      <c r="I75" s="86"/>
      <c r="J75" s="31"/>
      <c r="K75" s="31"/>
      <c r="L75" s="87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</row>
    <row r="76" spans="1:31" s="2" customFormat="1" ht="12" customHeight="1" x14ac:dyDescent="0.2">
      <c r="A76" s="31"/>
      <c r="B76" s="32"/>
      <c r="C76" s="26" t="s">
        <v>88</v>
      </c>
      <c r="D76" s="31"/>
      <c r="E76" s="31"/>
      <c r="F76" s="31"/>
      <c r="G76" s="31"/>
      <c r="H76" s="31"/>
      <c r="I76" s="86"/>
      <c r="J76" s="31"/>
      <c r="K76" s="31"/>
      <c r="L76" s="87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70.2" customHeight="1" x14ac:dyDescent="0.2">
      <c r="A77" s="31"/>
      <c r="B77" s="32"/>
      <c r="C77" s="31"/>
      <c r="D77" s="31"/>
      <c r="E77" s="215" t="str">
        <f>E9</f>
        <v>549_ZOV - Úprava nájezdu na lodní rampu 
Podrobný výkaz výměr pro položku hlavního rozpočtu stavby objekt "530_0 Rekonstrukce vlečky Přístav Kolín VRN", položka poř.č. 4, kód 032403000</v>
      </c>
      <c r="F77" s="236"/>
      <c r="G77" s="236"/>
      <c r="H77" s="236"/>
      <c r="I77" s="86"/>
      <c r="J77" s="31"/>
      <c r="K77" s="31"/>
      <c r="L77" s="87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78" spans="1:31" s="2" customFormat="1" ht="6.9" customHeight="1" x14ac:dyDescent="0.2">
      <c r="A78" s="31"/>
      <c r="B78" s="32"/>
      <c r="C78" s="31"/>
      <c r="D78" s="31"/>
      <c r="E78" s="31"/>
      <c r="F78" s="31"/>
      <c r="G78" s="31"/>
      <c r="H78" s="31"/>
      <c r="I78" s="86"/>
      <c r="J78" s="31"/>
      <c r="K78" s="31"/>
      <c r="L78" s="87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</row>
    <row r="79" spans="1:31" s="2" customFormat="1" ht="12" customHeight="1" x14ac:dyDescent="0.2">
      <c r="A79" s="31"/>
      <c r="B79" s="32"/>
      <c r="C79" s="26" t="s">
        <v>21</v>
      </c>
      <c r="D79" s="31"/>
      <c r="E79" s="31"/>
      <c r="F79" s="24" t="str">
        <f>F12</f>
        <v>Kolín</v>
      </c>
      <c r="G79" s="31"/>
      <c r="H79" s="31"/>
      <c r="I79" s="88" t="s">
        <v>23</v>
      </c>
      <c r="J79" s="49" t="str">
        <f>IF(J12="","",J12)</f>
        <v>26. 10. 2020</v>
      </c>
      <c r="K79" s="31"/>
      <c r="L79" s="87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</row>
    <row r="80" spans="1:31" s="2" customFormat="1" ht="6.9" customHeight="1" x14ac:dyDescent="0.2">
      <c r="A80" s="31"/>
      <c r="B80" s="32"/>
      <c r="C80" s="31"/>
      <c r="D80" s="31"/>
      <c r="E80" s="31"/>
      <c r="F80" s="31"/>
      <c r="G80" s="31"/>
      <c r="H80" s="31"/>
      <c r="I80" s="86"/>
      <c r="J80" s="31"/>
      <c r="K80" s="31"/>
      <c r="L80" s="87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</row>
    <row r="81" spans="1:65" s="2" customFormat="1" ht="40.049999999999997" customHeight="1" x14ac:dyDescent="0.2">
      <c r="A81" s="31"/>
      <c r="B81" s="32"/>
      <c r="C81" s="26" t="s">
        <v>25</v>
      </c>
      <c r="D81" s="31"/>
      <c r="E81" s="31"/>
      <c r="F81" s="24" t="str">
        <f>E15</f>
        <v>T-PORT, spol.s r.o., Jankovcova 6,170 04 Praha 7</v>
      </c>
      <c r="G81" s="31"/>
      <c r="H81" s="31"/>
      <c r="I81" s="88" t="s">
        <v>33</v>
      </c>
      <c r="J81" s="29" t="str">
        <f>E21</f>
        <v>Ing. Jan Ježek, Bajkalská 672/14, 100 00 Praha 10</v>
      </c>
      <c r="K81" s="31"/>
      <c r="L81" s="87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65" s="2" customFormat="1" ht="40.049999999999997" customHeight="1" x14ac:dyDescent="0.2">
      <c r="A82" s="31"/>
      <c r="B82" s="32"/>
      <c r="C82" s="26" t="s">
        <v>31</v>
      </c>
      <c r="D82" s="31"/>
      <c r="E82" s="31"/>
      <c r="F82" s="24" t="str">
        <f>IF(E18="","",E18)</f>
        <v>Vyplň údaj</v>
      </c>
      <c r="G82" s="31"/>
      <c r="H82" s="31"/>
      <c r="I82" s="88" t="s">
        <v>38</v>
      </c>
      <c r="J82" s="29" t="str">
        <f>E24</f>
        <v>Ing. Jan Ježek, Bajkalská 672/14, 100 00 Praha 10</v>
      </c>
      <c r="K82" s="31"/>
      <c r="L82" s="87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65" s="2" customFormat="1" ht="10.35" customHeight="1" x14ac:dyDescent="0.2">
      <c r="A83" s="31"/>
      <c r="B83" s="32"/>
      <c r="C83" s="31"/>
      <c r="D83" s="31"/>
      <c r="E83" s="31"/>
      <c r="F83" s="31"/>
      <c r="G83" s="31"/>
      <c r="H83" s="31"/>
      <c r="I83" s="86"/>
      <c r="J83" s="31"/>
      <c r="K83" s="31"/>
      <c r="L83" s="87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65" s="11" customFormat="1" ht="29.25" customHeight="1" x14ac:dyDescent="0.2">
      <c r="A84" s="124"/>
      <c r="B84" s="125"/>
      <c r="C84" s="126" t="s">
        <v>107</v>
      </c>
      <c r="D84" s="127" t="s">
        <v>60</v>
      </c>
      <c r="E84" s="127" t="s">
        <v>56</v>
      </c>
      <c r="F84" s="127" t="s">
        <v>57</v>
      </c>
      <c r="G84" s="127" t="s">
        <v>108</v>
      </c>
      <c r="H84" s="127" t="s">
        <v>109</v>
      </c>
      <c r="I84" s="128" t="s">
        <v>110</v>
      </c>
      <c r="J84" s="127" t="s">
        <v>98</v>
      </c>
      <c r="K84" s="129" t="s">
        <v>111</v>
      </c>
      <c r="L84" s="130"/>
      <c r="M84" s="56" t="s">
        <v>3</v>
      </c>
      <c r="N84" s="57" t="s">
        <v>45</v>
      </c>
      <c r="O84" s="57" t="s">
        <v>112</v>
      </c>
      <c r="P84" s="57" t="s">
        <v>113</v>
      </c>
      <c r="Q84" s="57" t="s">
        <v>114</v>
      </c>
      <c r="R84" s="57" t="s">
        <v>115</v>
      </c>
      <c r="S84" s="57" t="s">
        <v>116</v>
      </c>
      <c r="T84" s="58" t="s">
        <v>117</v>
      </c>
      <c r="U84" s="124"/>
      <c r="V84" s="124"/>
      <c r="W84" s="124"/>
      <c r="X84" s="124"/>
      <c r="Y84" s="124"/>
      <c r="Z84" s="124"/>
      <c r="AA84" s="124"/>
      <c r="AB84" s="124"/>
      <c r="AC84" s="124"/>
      <c r="AD84" s="124"/>
      <c r="AE84" s="124"/>
    </row>
    <row r="85" spans="1:65" s="2" customFormat="1" ht="22.8" customHeight="1" x14ac:dyDescent="0.3">
      <c r="A85" s="31"/>
      <c r="B85" s="32"/>
      <c r="C85" s="63" t="s">
        <v>118</v>
      </c>
      <c r="D85" s="31"/>
      <c r="E85" s="31"/>
      <c r="F85" s="31"/>
      <c r="G85" s="31"/>
      <c r="H85" s="31"/>
      <c r="I85" s="86"/>
      <c r="J85" s="131">
        <f>BK85</f>
        <v>0</v>
      </c>
      <c r="K85" s="31"/>
      <c r="L85" s="32"/>
      <c r="M85" s="59"/>
      <c r="N85" s="50"/>
      <c r="O85" s="60"/>
      <c r="P85" s="132">
        <f>P86</f>
        <v>0</v>
      </c>
      <c r="Q85" s="60"/>
      <c r="R85" s="132">
        <f>R86</f>
        <v>284.21946600000001</v>
      </c>
      <c r="S85" s="60"/>
      <c r="T85" s="133">
        <f>T86</f>
        <v>340.42265000000003</v>
      </c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T85" s="16" t="s">
        <v>74</v>
      </c>
      <c r="AU85" s="16" t="s">
        <v>99</v>
      </c>
      <c r="BK85" s="134">
        <f>BK86</f>
        <v>0</v>
      </c>
    </row>
    <row r="86" spans="1:65" s="12" customFormat="1" ht="25.95" customHeight="1" x14ac:dyDescent="0.25">
      <c r="B86" s="135"/>
      <c r="D86" s="136" t="s">
        <v>74</v>
      </c>
      <c r="E86" s="137" t="s">
        <v>119</v>
      </c>
      <c r="F86" s="137" t="s">
        <v>120</v>
      </c>
      <c r="I86" s="138"/>
      <c r="J86" s="139">
        <f>BK86</f>
        <v>0</v>
      </c>
      <c r="L86" s="135"/>
      <c r="M86" s="140"/>
      <c r="N86" s="141"/>
      <c r="O86" s="141"/>
      <c r="P86" s="142">
        <f>P87+P141+P148+P161+P169</f>
        <v>0</v>
      </c>
      <c r="Q86" s="141"/>
      <c r="R86" s="142">
        <f>R87+R141+R148+R161+R169</f>
        <v>284.21946600000001</v>
      </c>
      <c r="S86" s="141"/>
      <c r="T86" s="143">
        <f>T87+T141+T148+T161+T169</f>
        <v>340.42265000000003</v>
      </c>
      <c r="AR86" s="136" t="s">
        <v>83</v>
      </c>
      <c r="AT86" s="144" t="s">
        <v>74</v>
      </c>
      <c r="AU86" s="144" t="s">
        <v>75</v>
      </c>
      <c r="AY86" s="136" t="s">
        <v>121</v>
      </c>
      <c r="BK86" s="145">
        <f>BK87+BK141+BK148+BK161+BK169</f>
        <v>0</v>
      </c>
    </row>
    <row r="87" spans="1:65" s="12" customFormat="1" ht="22.8" customHeight="1" x14ac:dyDescent="0.25">
      <c r="B87" s="135"/>
      <c r="D87" s="136" t="s">
        <v>74</v>
      </c>
      <c r="E87" s="146" t="s">
        <v>83</v>
      </c>
      <c r="F87" s="146" t="s">
        <v>122</v>
      </c>
      <c r="I87" s="138"/>
      <c r="J87" s="147">
        <f>BK87</f>
        <v>0</v>
      </c>
      <c r="L87" s="135"/>
      <c r="M87" s="140"/>
      <c r="N87" s="141"/>
      <c r="O87" s="141"/>
      <c r="P87" s="142">
        <f>SUM(P88:P140)</f>
        <v>0</v>
      </c>
      <c r="Q87" s="141"/>
      <c r="R87" s="142">
        <f>SUM(R88:R140)</f>
        <v>2.5237400000000001</v>
      </c>
      <c r="S87" s="141"/>
      <c r="T87" s="143">
        <f>SUM(T88:T140)</f>
        <v>340.42265000000003</v>
      </c>
      <c r="AR87" s="136" t="s">
        <v>83</v>
      </c>
      <c r="AT87" s="144" t="s">
        <v>74</v>
      </c>
      <c r="AU87" s="144" t="s">
        <v>83</v>
      </c>
      <c r="AY87" s="136" t="s">
        <v>121</v>
      </c>
      <c r="BK87" s="145">
        <f>SUM(BK88:BK140)</f>
        <v>0</v>
      </c>
    </row>
    <row r="88" spans="1:65" s="2" customFormat="1" ht="33" customHeight="1" x14ac:dyDescent="0.2">
      <c r="A88" s="31"/>
      <c r="B88" s="148"/>
      <c r="C88" s="149" t="s">
        <v>83</v>
      </c>
      <c r="D88" s="149" t="s">
        <v>123</v>
      </c>
      <c r="E88" s="150" t="s">
        <v>124</v>
      </c>
      <c r="F88" s="151" t="s">
        <v>125</v>
      </c>
      <c r="G88" s="152" t="s">
        <v>126</v>
      </c>
      <c r="H88" s="153">
        <v>430</v>
      </c>
      <c r="I88" s="154"/>
      <c r="J88" s="155">
        <f>ROUND(I88*H88,2)</f>
        <v>0</v>
      </c>
      <c r="K88" s="151" t="s">
        <v>127</v>
      </c>
      <c r="L88" s="32"/>
      <c r="M88" s="156" t="s">
        <v>3</v>
      </c>
      <c r="N88" s="157" t="s">
        <v>46</v>
      </c>
      <c r="O88" s="52"/>
      <c r="P88" s="158">
        <f>O88*H88</f>
        <v>0</v>
      </c>
      <c r="Q88" s="158">
        <v>0</v>
      </c>
      <c r="R88" s="158">
        <f>Q88*H88</f>
        <v>0</v>
      </c>
      <c r="S88" s="158">
        <v>0</v>
      </c>
      <c r="T88" s="159">
        <f>S88*H88</f>
        <v>0</v>
      </c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R88" s="160" t="s">
        <v>128</v>
      </c>
      <c r="AT88" s="160" t="s">
        <v>123</v>
      </c>
      <c r="AU88" s="160" t="s">
        <v>86</v>
      </c>
      <c r="AY88" s="16" t="s">
        <v>121</v>
      </c>
      <c r="BE88" s="161">
        <f>IF(N88="základní",J88,0)</f>
        <v>0</v>
      </c>
      <c r="BF88" s="161">
        <f>IF(N88="snížená",J88,0)</f>
        <v>0</v>
      </c>
      <c r="BG88" s="161">
        <f>IF(N88="zákl. přenesená",J88,0)</f>
        <v>0</v>
      </c>
      <c r="BH88" s="161">
        <f>IF(N88="sníž. přenesená",J88,0)</f>
        <v>0</v>
      </c>
      <c r="BI88" s="161">
        <f>IF(N88="nulová",J88,0)</f>
        <v>0</v>
      </c>
      <c r="BJ88" s="16" t="s">
        <v>83</v>
      </c>
      <c r="BK88" s="161">
        <f>ROUND(I88*H88,2)</f>
        <v>0</v>
      </c>
      <c r="BL88" s="16" t="s">
        <v>128</v>
      </c>
      <c r="BM88" s="160" t="s">
        <v>129</v>
      </c>
    </row>
    <row r="89" spans="1:65" s="2" customFormat="1" ht="28.8" x14ac:dyDescent="0.2">
      <c r="A89" s="31"/>
      <c r="B89" s="32"/>
      <c r="C89" s="31"/>
      <c r="D89" s="162" t="s">
        <v>130</v>
      </c>
      <c r="E89" s="31"/>
      <c r="F89" s="163" t="s">
        <v>131</v>
      </c>
      <c r="G89" s="31"/>
      <c r="H89" s="31"/>
      <c r="I89" s="86"/>
      <c r="J89" s="31"/>
      <c r="K89" s="31"/>
      <c r="L89" s="32"/>
      <c r="M89" s="164"/>
      <c r="N89" s="165"/>
      <c r="O89" s="52"/>
      <c r="P89" s="52"/>
      <c r="Q89" s="52"/>
      <c r="R89" s="52"/>
      <c r="S89" s="52"/>
      <c r="T89" s="53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T89" s="16" t="s">
        <v>130</v>
      </c>
      <c r="AU89" s="16" t="s">
        <v>86</v>
      </c>
    </row>
    <row r="90" spans="1:65" s="13" customFormat="1" ht="10.199999999999999" x14ac:dyDescent="0.2">
      <c r="B90" s="166"/>
      <c r="D90" s="162" t="s">
        <v>132</v>
      </c>
      <c r="E90" s="167" t="s">
        <v>3</v>
      </c>
      <c r="F90" s="168" t="s">
        <v>133</v>
      </c>
      <c r="H90" s="169">
        <v>30</v>
      </c>
      <c r="I90" s="170"/>
      <c r="L90" s="166"/>
      <c r="M90" s="171"/>
      <c r="N90" s="172"/>
      <c r="O90" s="172"/>
      <c r="P90" s="172"/>
      <c r="Q90" s="172"/>
      <c r="R90" s="172"/>
      <c r="S90" s="172"/>
      <c r="T90" s="173"/>
      <c r="AT90" s="167" t="s">
        <v>132</v>
      </c>
      <c r="AU90" s="167" t="s">
        <v>86</v>
      </c>
      <c r="AV90" s="13" t="s">
        <v>86</v>
      </c>
      <c r="AW90" s="13" t="s">
        <v>37</v>
      </c>
      <c r="AX90" s="13" t="s">
        <v>75</v>
      </c>
      <c r="AY90" s="167" t="s">
        <v>121</v>
      </c>
    </row>
    <row r="91" spans="1:65" s="13" customFormat="1" ht="10.199999999999999" x14ac:dyDescent="0.2">
      <c r="B91" s="166"/>
      <c r="D91" s="162" t="s">
        <v>132</v>
      </c>
      <c r="E91" s="167" t="s">
        <v>3</v>
      </c>
      <c r="F91" s="168" t="s">
        <v>134</v>
      </c>
      <c r="H91" s="169">
        <v>400</v>
      </c>
      <c r="I91" s="170"/>
      <c r="L91" s="166"/>
      <c r="M91" s="171"/>
      <c r="N91" s="172"/>
      <c r="O91" s="172"/>
      <c r="P91" s="172"/>
      <c r="Q91" s="172"/>
      <c r="R91" s="172"/>
      <c r="S91" s="172"/>
      <c r="T91" s="173"/>
      <c r="AT91" s="167" t="s">
        <v>132</v>
      </c>
      <c r="AU91" s="167" t="s">
        <v>86</v>
      </c>
      <c r="AV91" s="13" t="s">
        <v>86</v>
      </c>
      <c r="AW91" s="13" t="s">
        <v>37</v>
      </c>
      <c r="AX91" s="13" t="s">
        <v>75</v>
      </c>
      <c r="AY91" s="167" t="s">
        <v>121</v>
      </c>
    </row>
    <row r="92" spans="1:65" s="14" customFormat="1" ht="10.199999999999999" x14ac:dyDescent="0.2">
      <c r="B92" s="174"/>
      <c r="D92" s="162" t="s">
        <v>132</v>
      </c>
      <c r="E92" s="175" t="s">
        <v>3</v>
      </c>
      <c r="F92" s="176" t="s">
        <v>135</v>
      </c>
      <c r="H92" s="177">
        <v>430</v>
      </c>
      <c r="I92" s="178"/>
      <c r="L92" s="174"/>
      <c r="M92" s="179"/>
      <c r="N92" s="180"/>
      <c r="O92" s="180"/>
      <c r="P92" s="180"/>
      <c r="Q92" s="180"/>
      <c r="R92" s="180"/>
      <c r="S92" s="180"/>
      <c r="T92" s="181"/>
      <c r="AT92" s="175" t="s">
        <v>132</v>
      </c>
      <c r="AU92" s="175" t="s">
        <v>86</v>
      </c>
      <c r="AV92" s="14" t="s">
        <v>128</v>
      </c>
      <c r="AW92" s="14" t="s">
        <v>37</v>
      </c>
      <c r="AX92" s="14" t="s">
        <v>83</v>
      </c>
      <c r="AY92" s="175" t="s">
        <v>121</v>
      </c>
    </row>
    <row r="93" spans="1:65" s="2" customFormat="1" ht="21.75" customHeight="1" x14ac:dyDescent="0.2">
      <c r="A93" s="31"/>
      <c r="B93" s="148"/>
      <c r="C93" s="149" t="s">
        <v>86</v>
      </c>
      <c r="D93" s="149" t="s">
        <v>123</v>
      </c>
      <c r="E93" s="150" t="s">
        <v>136</v>
      </c>
      <c r="F93" s="151" t="s">
        <v>137</v>
      </c>
      <c r="G93" s="152" t="s">
        <v>138</v>
      </c>
      <c r="H93" s="153">
        <v>10</v>
      </c>
      <c r="I93" s="154"/>
      <c r="J93" s="155">
        <f>ROUND(I93*H93,2)</f>
        <v>0</v>
      </c>
      <c r="K93" s="151" t="s">
        <v>127</v>
      </c>
      <c r="L93" s="32"/>
      <c r="M93" s="156" t="s">
        <v>3</v>
      </c>
      <c r="N93" s="157" t="s">
        <v>46</v>
      </c>
      <c r="O93" s="52"/>
      <c r="P93" s="158">
        <f>O93*H93</f>
        <v>0</v>
      </c>
      <c r="Q93" s="158">
        <v>0</v>
      </c>
      <c r="R93" s="158">
        <f>Q93*H93</f>
        <v>0</v>
      </c>
      <c r="S93" s="158">
        <v>0</v>
      </c>
      <c r="T93" s="159">
        <f>S93*H93</f>
        <v>0</v>
      </c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R93" s="160" t="s">
        <v>128</v>
      </c>
      <c r="AT93" s="160" t="s">
        <v>123</v>
      </c>
      <c r="AU93" s="160" t="s">
        <v>86</v>
      </c>
      <c r="AY93" s="16" t="s">
        <v>121</v>
      </c>
      <c r="BE93" s="161">
        <f>IF(N93="základní",J93,0)</f>
        <v>0</v>
      </c>
      <c r="BF93" s="161">
        <f>IF(N93="snížená",J93,0)</f>
        <v>0</v>
      </c>
      <c r="BG93" s="161">
        <f>IF(N93="zákl. přenesená",J93,0)</f>
        <v>0</v>
      </c>
      <c r="BH93" s="161">
        <f>IF(N93="sníž. přenesená",J93,0)</f>
        <v>0</v>
      </c>
      <c r="BI93" s="161">
        <f>IF(N93="nulová",J93,0)</f>
        <v>0</v>
      </c>
      <c r="BJ93" s="16" t="s">
        <v>83</v>
      </c>
      <c r="BK93" s="161">
        <f>ROUND(I93*H93,2)</f>
        <v>0</v>
      </c>
      <c r="BL93" s="16" t="s">
        <v>128</v>
      </c>
      <c r="BM93" s="160" t="s">
        <v>139</v>
      </c>
    </row>
    <row r="94" spans="1:65" s="2" customFormat="1" ht="28.8" x14ac:dyDescent="0.2">
      <c r="A94" s="31"/>
      <c r="B94" s="32"/>
      <c r="C94" s="31"/>
      <c r="D94" s="162" t="s">
        <v>130</v>
      </c>
      <c r="E94" s="31"/>
      <c r="F94" s="163" t="s">
        <v>140</v>
      </c>
      <c r="G94" s="31"/>
      <c r="H94" s="31"/>
      <c r="I94" s="86"/>
      <c r="J94" s="31"/>
      <c r="K94" s="31"/>
      <c r="L94" s="32"/>
      <c r="M94" s="164"/>
      <c r="N94" s="165"/>
      <c r="O94" s="52"/>
      <c r="P94" s="52"/>
      <c r="Q94" s="52"/>
      <c r="R94" s="52"/>
      <c r="S94" s="52"/>
      <c r="T94" s="53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T94" s="16" t="s">
        <v>130</v>
      </c>
      <c r="AU94" s="16" t="s">
        <v>86</v>
      </c>
    </row>
    <row r="95" spans="1:65" s="2" customFormat="1" ht="21.75" customHeight="1" x14ac:dyDescent="0.2">
      <c r="A95" s="31"/>
      <c r="B95" s="148"/>
      <c r="C95" s="149" t="s">
        <v>141</v>
      </c>
      <c r="D95" s="149" t="s">
        <v>123</v>
      </c>
      <c r="E95" s="150" t="s">
        <v>142</v>
      </c>
      <c r="F95" s="151" t="s">
        <v>143</v>
      </c>
      <c r="G95" s="152" t="s">
        <v>126</v>
      </c>
      <c r="H95" s="153">
        <v>454.75400000000002</v>
      </c>
      <c r="I95" s="154"/>
      <c r="J95" s="155">
        <f>ROUND(I95*H95,2)</f>
        <v>0</v>
      </c>
      <c r="K95" s="151" t="s">
        <v>127</v>
      </c>
      <c r="L95" s="32"/>
      <c r="M95" s="156" t="s">
        <v>3</v>
      </c>
      <c r="N95" s="157" t="s">
        <v>46</v>
      </c>
      <c r="O95" s="52"/>
      <c r="P95" s="158">
        <f>O95*H95</f>
        <v>0</v>
      </c>
      <c r="Q95" s="158">
        <v>0</v>
      </c>
      <c r="R95" s="158">
        <f>Q95*H95</f>
        <v>0</v>
      </c>
      <c r="S95" s="158">
        <v>0.42499999999999999</v>
      </c>
      <c r="T95" s="159">
        <f>S95*H95</f>
        <v>193.27045000000001</v>
      </c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R95" s="160" t="s">
        <v>128</v>
      </c>
      <c r="AT95" s="160" t="s">
        <v>123</v>
      </c>
      <c r="AU95" s="160" t="s">
        <v>86</v>
      </c>
      <c r="AY95" s="16" t="s">
        <v>121</v>
      </c>
      <c r="BE95" s="161">
        <f>IF(N95="základní",J95,0)</f>
        <v>0</v>
      </c>
      <c r="BF95" s="161">
        <f>IF(N95="snížená",J95,0)</f>
        <v>0</v>
      </c>
      <c r="BG95" s="161">
        <f>IF(N95="zákl. přenesená",J95,0)</f>
        <v>0</v>
      </c>
      <c r="BH95" s="161">
        <f>IF(N95="sníž. přenesená",J95,0)</f>
        <v>0</v>
      </c>
      <c r="BI95" s="161">
        <f>IF(N95="nulová",J95,0)</f>
        <v>0</v>
      </c>
      <c r="BJ95" s="16" t="s">
        <v>83</v>
      </c>
      <c r="BK95" s="161">
        <f>ROUND(I95*H95,2)</f>
        <v>0</v>
      </c>
      <c r="BL95" s="16" t="s">
        <v>128</v>
      </c>
      <c r="BM95" s="160" t="s">
        <v>144</v>
      </c>
    </row>
    <row r="96" spans="1:65" s="2" customFormat="1" ht="48" x14ac:dyDescent="0.2">
      <c r="A96" s="31"/>
      <c r="B96" s="32"/>
      <c r="C96" s="31"/>
      <c r="D96" s="162" t="s">
        <v>130</v>
      </c>
      <c r="E96" s="31"/>
      <c r="F96" s="163" t="s">
        <v>145</v>
      </c>
      <c r="G96" s="31"/>
      <c r="H96" s="31"/>
      <c r="I96" s="86"/>
      <c r="J96" s="31"/>
      <c r="K96" s="31"/>
      <c r="L96" s="32"/>
      <c r="M96" s="164"/>
      <c r="N96" s="165"/>
      <c r="O96" s="52"/>
      <c r="P96" s="52"/>
      <c r="Q96" s="52"/>
      <c r="R96" s="52"/>
      <c r="S96" s="52"/>
      <c r="T96" s="53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T96" s="16" t="s">
        <v>130</v>
      </c>
      <c r="AU96" s="16" t="s">
        <v>86</v>
      </c>
    </row>
    <row r="97" spans="1:65" s="13" customFormat="1" ht="10.199999999999999" x14ac:dyDescent="0.2">
      <c r="B97" s="166"/>
      <c r="D97" s="162" t="s">
        <v>132</v>
      </c>
      <c r="E97" s="167" t="s">
        <v>3</v>
      </c>
      <c r="F97" s="168" t="s">
        <v>146</v>
      </c>
      <c r="H97" s="169">
        <v>454.75400000000002</v>
      </c>
      <c r="I97" s="170"/>
      <c r="L97" s="166"/>
      <c r="M97" s="171"/>
      <c r="N97" s="172"/>
      <c r="O97" s="172"/>
      <c r="P97" s="172"/>
      <c r="Q97" s="172"/>
      <c r="R97" s="172"/>
      <c r="S97" s="172"/>
      <c r="T97" s="173"/>
      <c r="AT97" s="167" t="s">
        <v>132</v>
      </c>
      <c r="AU97" s="167" t="s">
        <v>86</v>
      </c>
      <c r="AV97" s="13" t="s">
        <v>86</v>
      </c>
      <c r="AW97" s="13" t="s">
        <v>37</v>
      </c>
      <c r="AX97" s="13" t="s">
        <v>83</v>
      </c>
      <c r="AY97" s="167" t="s">
        <v>121</v>
      </c>
    </row>
    <row r="98" spans="1:65" s="2" customFormat="1" ht="21.75" customHeight="1" x14ac:dyDescent="0.2">
      <c r="A98" s="31"/>
      <c r="B98" s="148"/>
      <c r="C98" s="149" t="s">
        <v>128</v>
      </c>
      <c r="D98" s="149" t="s">
        <v>123</v>
      </c>
      <c r="E98" s="150" t="s">
        <v>147</v>
      </c>
      <c r="F98" s="151" t="s">
        <v>148</v>
      </c>
      <c r="G98" s="152" t="s">
        <v>126</v>
      </c>
      <c r="H98" s="153">
        <v>507.26</v>
      </c>
      <c r="I98" s="154"/>
      <c r="J98" s="155">
        <f>ROUND(I98*H98,2)</f>
        <v>0</v>
      </c>
      <c r="K98" s="151" t="s">
        <v>127</v>
      </c>
      <c r="L98" s="32"/>
      <c r="M98" s="156" t="s">
        <v>3</v>
      </c>
      <c r="N98" s="157" t="s">
        <v>46</v>
      </c>
      <c r="O98" s="52"/>
      <c r="P98" s="158">
        <f>O98*H98</f>
        <v>0</v>
      </c>
      <c r="Q98" s="158">
        <v>0</v>
      </c>
      <c r="R98" s="158">
        <f>Q98*H98</f>
        <v>0</v>
      </c>
      <c r="S98" s="158">
        <v>0.28999999999999998</v>
      </c>
      <c r="T98" s="159">
        <f>S98*H98</f>
        <v>147.10539999999997</v>
      </c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R98" s="160" t="s">
        <v>128</v>
      </c>
      <c r="AT98" s="160" t="s">
        <v>123</v>
      </c>
      <c r="AU98" s="160" t="s">
        <v>86</v>
      </c>
      <c r="AY98" s="16" t="s">
        <v>121</v>
      </c>
      <c r="BE98" s="161">
        <f>IF(N98="základní",J98,0)</f>
        <v>0</v>
      </c>
      <c r="BF98" s="161">
        <f>IF(N98="snížená",J98,0)</f>
        <v>0</v>
      </c>
      <c r="BG98" s="161">
        <f>IF(N98="zákl. přenesená",J98,0)</f>
        <v>0</v>
      </c>
      <c r="BH98" s="161">
        <f>IF(N98="sníž. přenesená",J98,0)</f>
        <v>0</v>
      </c>
      <c r="BI98" s="161">
        <f>IF(N98="nulová",J98,0)</f>
        <v>0</v>
      </c>
      <c r="BJ98" s="16" t="s">
        <v>83</v>
      </c>
      <c r="BK98" s="161">
        <f>ROUND(I98*H98,2)</f>
        <v>0</v>
      </c>
      <c r="BL98" s="16" t="s">
        <v>128</v>
      </c>
      <c r="BM98" s="160" t="s">
        <v>149</v>
      </c>
    </row>
    <row r="99" spans="1:65" s="2" customFormat="1" ht="38.4" x14ac:dyDescent="0.2">
      <c r="A99" s="31"/>
      <c r="B99" s="32"/>
      <c r="C99" s="31"/>
      <c r="D99" s="162" t="s">
        <v>130</v>
      </c>
      <c r="E99" s="31"/>
      <c r="F99" s="163" t="s">
        <v>150</v>
      </c>
      <c r="G99" s="31"/>
      <c r="H99" s="31"/>
      <c r="I99" s="86"/>
      <c r="J99" s="31"/>
      <c r="K99" s="31"/>
      <c r="L99" s="32"/>
      <c r="M99" s="164"/>
      <c r="N99" s="165"/>
      <c r="O99" s="52"/>
      <c r="P99" s="52"/>
      <c r="Q99" s="52"/>
      <c r="R99" s="52"/>
      <c r="S99" s="52"/>
      <c r="T99" s="53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T99" s="16" t="s">
        <v>130</v>
      </c>
      <c r="AU99" s="16" t="s">
        <v>86</v>
      </c>
    </row>
    <row r="100" spans="1:65" s="13" customFormat="1" ht="10.199999999999999" x14ac:dyDescent="0.2">
      <c r="B100" s="166"/>
      <c r="D100" s="162" t="s">
        <v>132</v>
      </c>
      <c r="E100" s="167" t="s">
        <v>3</v>
      </c>
      <c r="F100" s="168" t="s">
        <v>151</v>
      </c>
      <c r="H100" s="169">
        <v>507.26</v>
      </c>
      <c r="I100" s="170"/>
      <c r="L100" s="166"/>
      <c r="M100" s="171"/>
      <c r="N100" s="172"/>
      <c r="O100" s="172"/>
      <c r="P100" s="172"/>
      <c r="Q100" s="172"/>
      <c r="R100" s="172"/>
      <c r="S100" s="172"/>
      <c r="T100" s="173"/>
      <c r="AT100" s="167" t="s">
        <v>132</v>
      </c>
      <c r="AU100" s="167" t="s">
        <v>86</v>
      </c>
      <c r="AV100" s="13" t="s">
        <v>86</v>
      </c>
      <c r="AW100" s="13" t="s">
        <v>37</v>
      </c>
      <c r="AX100" s="13" t="s">
        <v>83</v>
      </c>
      <c r="AY100" s="167" t="s">
        <v>121</v>
      </c>
    </row>
    <row r="101" spans="1:65" s="2" customFormat="1" ht="16.5" customHeight="1" x14ac:dyDescent="0.2">
      <c r="A101" s="31"/>
      <c r="B101" s="148"/>
      <c r="C101" s="149" t="s">
        <v>152</v>
      </c>
      <c r="D101" s="149" t="s">
        <v>123</v>
      </c>
      <c r="E101" s="150" t="s">
        <v>153</v>
      </c>
      <c r="F101" s="151" t="s">
        <v>154</v>
      </c>
      <c r="G101" s="152" t="s">
        <v>126</v>
      </c>
      <c r="H101" s="153">
        <v>58.5</v>
      </c>
      <c r="I101" s="154"/>
      <c r="J101" s="155">
        <f>ROUND(I101*H101,2)</f>
        <v>0</v>
      </c>
      <c r="K101" s="151" t="s">
        <v>127</v>
      </c>
      <c r="L101" s="32"/>
      <c r="M101" s="156" t="s">
        <v>3</v>
      </c>
      <c r="N101" s="157" t="s">
        <v>46</v>
      </c>
      <c r="O101" s="52"/>
      <c r="P101" s="158">
        <f>O101*H101</f>
        <v>0</v>
      </c>
      <c r="Q101" s="158">
        <v>0</v>
      </c>
      <c r="R101" s="158">
        <f>Q101*H101</f>
        <v>0</v>
      </c>
      <c r="S101" s="158">
        <v>8.0000000000000004E-4</v>
      </c>
      <c r="T101" s="159">
        <f>S101*H101</f>
        <v>4.6800000000000001E-2</v>
      </c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R101" s="160" t="s">
        <v>128</v>
      </c>
      <c r="AT101" s="160" t="s">
        <v>123</v>
      </c>
      <c r="AU101" s="160" t="s">
        <v>86</v>
      </c>
      <c r="AY101" s="16" t="s">
        <v>121</v>
      </c>
      <c r="BE101" s="161">
        <f>IF(N101="základní",J101,0)</f>
        <v>0</v>
      </c>
      <c r="BF101" s="161">
        <f>IF(N101="snížená",J101,0)</f>
        <v>0</v>
      </c>
      <c r="BG101" s="161">
        <f>IF(N101="zákl. přenesená",J101,0)</f>
        <v>0</v>
      </c>
      <c r="BH101" s="161">
        <f>IF(N101="sníž. přenesená",J101,0)</f>
        <v>0</v>
      </c>
      <c r="BI101" s="161">
        <f>IF(N101="nulová",J101,0)</f>
        <v>0</v>
      </c>
      <c r="BJ101" s="16" t="s">
        <v>83</v>
      </c>
      <c r="BK101" s="161">
        <f>ROUND(I101*H101,2)</f>
        <v>0</v>
      </c>
      <c r="BL101" s="16" t="s">
        <v>128</v>
      </c>
      <c r="BM101" s="160" t="s">
        <v>155</v>
      </c>
    </row>
    <row r="102" spans="1:65" s="2" customFormat="1" ht="19.2" x14ac:dyDescent="0.2">
      <c r="A102" s="31"/>
      <c r="B102" s="32"/>
      <c r="C102" s="31"/>
      <c r="D102" s="162" t="s">
        <v>130</v>
      </c>
      <c r="E102" s="31"/>
      <c r="F102" s="163" t="s">
        <v>156</v>
      </c>
      <c r="G102" s="31"/>
      <c r="H102" s="31"/>
      <c r="I102" s="86"/>
      <c r="J102" s="31"/>
      <c r="K102" s="31"/>
      <c r="L102" s="32"/>
      <c r="M102" s="164"/>
      <c r="N102" s="165"/>
      <c r="O102" s="52"/>
      <c r="P102" s="52"/>
      <c r="Q102" s="52"/>
      <c r="R102" s="52"/>
      <c r="S102" s="52"/>
      <c r="T102" s="53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T102" s="16" t="s">
        <v>130</v>
      </c>
      <c r="AU102" s="16" t="s">
        <v>86</v>
      </c>
    </row>
    <row r="103" spans="1:65" s="13" customFormat="1" ht="10.199999999999999" x14ac:dyDescent="0.2">
      <c r="B103" s="166"/>
      <c r="D103" s="162" t="s">
        <v>132</v>
      </c>
      <c r="E103" s="167" t="s">
        <v>3</v>
      </c>
      <c r="F103" s="168" t="s">
        <v>157</v>
      </c>
      <c r="H103" s="169">
        <v>58.5</v>
      </c>
      <c r="I103" s="170"/>
      <c r="L103" s="166"/>
      <c r="M103" s="171"/>
      <c r="N103" s="172"/>
      <c r="O103" s="172"/>
      <c r="P103" s="172"/>
      <c r="Q103" s="172"/>
      <c r="R103" s="172"/>
      <c r="S103" s="172"/>
      <c r="T103" s="173"/>
      <c r="AT103" s="167" t="s">
        <v>132</v>
      </c>
      <c r="AU103" s="167" t="s">
        <v>86</v>
      </c>
      <c r="AV103" s="13" t="s">
        <v>86</v>
      </c>
      <c r="AW103" s="13" t="s">
        <v>37</v>
      </c>
      <c r="AX103" s="13" t="s">
        <v>83</v>
      </c>
      <c r="AY103" s="167" t="s">
        <v>121</v>
      </c>
    </row>
    <row r="104" spans="1:65" s="2" customFormat="1" ht="21.75" customHeight="1" x14ac:dyDescent="0.2">
      <c r="A104" s="31"/>
      <c r="B104" s="148"/>
      <c r="C104" s="149" t="s">
        <v>158</v>
      </c>
      <c r="D104" s="149" t="s">
        <v>123</v>
      </c>
      <c r="E104" s="150" t="s">
        <v>159</v>
      </c>
      <c r="F104" s="151" t="s">
        <v>160</v>
      </c>
      <c r="G104" s="152" t="s">
        <v>126</v>
      </c>
      <c r="H104" s="153">
        <v>223.1</v>
      </c>
      <c r="I104" s="154"/>
      <c r="J104" s="155">
        <f>ROUND(I104*H104,2)</f>
        <v>0</v>
      </c>
      <c r="K104" s="151" t="s">
        <v>127</v>
      </c>
      <c r="L104" s="32"/>
      <c r="M104" s="156" t="s">
        <v>3</v>
      </c>
      <c r="N104" s="157" t="s">
        <v>46</v>
      </c>
      <c r="O104" s="52"/>
      <c r="P104" s="158">
        <f>O104*H104</f>
        <v>0</v>
      </c>
      <c r="Q104" s="158">
        <v>0</v>
      </c>
      <c r="R104" s="158">
        <f>Q104*H104</f>
        <v>0</v>
      </c>
      <c r="S104" s="158">
        <v>0</v>
      </c>
      <c r="T104" s="159">
        <f>S104*H104</f>
        <v>0</v>
      </c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R104" s="160" t="s">
        <v>128</v>
      </c>
      <c r="AT104" s="160" t="s">
        <v>123</v>
      </c>
      <c r="AU104" s="160" t="s">
        <v>86</v>
      </c>
      <c r="AY104" s="16" t="s">
        <v>121</v>
      </c>
      <c r="BE104" s="161">
        <f>IF(N104="základní",J104,0)</f>
        <v>0</v>
      </c>
      <c r="BF104" s="161">
        <f>IF(N104="snížená",J104,0)</f>
        <v>0</v>
      </c>
      <c r="BG104" s="161">
        <f>IF(N104="zákl. přenesená",J104,0)</f>
        <v>0</v>
      </c>
      <c r="BH104" s="161">
        <f>IF(N104="sníž. přenesená",J104,0)</f>
        <v>0</v>
      </c>
      <c r="BI104" s="161">
        <f>IF(N104="nulová",J104,0)</f>
        <v>0</v>
      </c>
      <c r="BJ104" s="16" t="s">
        <v>83</v>
      </c>
      <c r="BK104" s="161">
        <f>ROUND(I104*H104,2)</f>
        <v>0</v>
      </c>
      <c r="BL104" s="16" t="s">
        <v>128</v>
      </c>
      <c r="BM104" s="160" t="s">
        <v>161</v>
      </c>
    </row>
    <row r="105" spans="1:65" s="2" customFormat="1" ht="19.2" x14ac:dyDescent="0.2">
      <c r="A105" s="31"/>
      <c r="B105" s="32"/>
      <c r="C105" s="31"/>
      <c r="D105" s="162" t="s">
        <v>130</v>
      </c>
      <c r="E105" s="31"/>
      <c r="F105" s="163" t="s">
        <v>162</v>
      </c>
      <c r="G105" s="31"/>
      <c r="H105" s="31"/>
      <c r="I105" s="86"/>
      <c r="J105" s="31"/>
      <c r="K105" s="31"/>
      <c r="L105" s="32"/>
      <c r="M105" s="164"/>
      <c r="N105" s="165"/>
      <c r="O105" s="52"/>
      <c r="P105" s="52"/>
      <c r="Q105" s="52"/>
      <c r="R105" s="52"/>
      <c r="S105" s="52"/>
      <c r="T105" s="53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T105" s="16" t="s">
        <v>130</v>
      </c>
      <c r="AU105" s="16" t="s">
        <v>86</v>
      </c>
    </row>
    <row r="106" spans="1:65" s="13" customFormat="1" ht="10.199999999999999" x14ac:dyDescent="0.2">
      <c r="B106" s="166"/>
      <c r="D106" s="162" t="s">
        <v>132</v>
      </c>
      <c r="E106" s="167" t="s">
        <v>3</v>
      </c>
      <c r="F106" s="168" t="s">
        <v>163</v>
      </c>
      <c r="H106" s="169">
        <v>38.1</v>
      </c>
      <c r="I106" s="170"/>
      <c r="L106" s="166"/>
      <c r="M106" s="171"/>
      <c r="N106" s="172"/>
      <c r="O106" s="172"/>
      <c r="P106" s="172"/>
      <c r="Q106" s="172"/>
      <c r="R106" s="172"/>
      <c r="S106" s="172"/>
      <c r="T106" s="173"/>
      <c r="AT106" s="167" t="s">
        <v>132</v>
      </c>
      <c r="AU106" s="167" t="s">
        <v>86</v>
      </c>
      <c r="AV106" s="13" t="s">
        <v>86</v>
      </c>
      <c r="AW106" s="13" t="s">
        <v>37</v>
      </c>
      <c r="AX106" s="13" t="s">
        <v>75</v>
      </c>
      <c r="AY106" s="167" t="s">
        <v>121</v>
      </c>
    </row>
    <row r="107" spans="1:65" s="13" customFormat="1" ht="10.199999999999999" x14ac:dyDescent="0.2">
      <c r="B107" s="166"/>
      <c r="D107" s="162" t="s">
        <v>132</v>
      </c>
      <c r="E107" s="167" t="s">
        <v>3</v>
      </c>
      <c r="F107" s="168" t="s">
        <v>164</v>
      </c>
      <c r="H107" s="169">
        <v>185</v>
      </c>
      <c r="I107" s="170"/>
      <c r="L107" s="166"/>
      <c r="M107" s="171"/>
      <c r="N107" s="172"/>
      <c r="O107" s="172"/>
      <c r="P107" s="172"/>
      <c r="Q107" s="172"/>
      <c r="R107" s="172"/>
      <c r="S107" s="172"/>
      <c r="T107" s="173"/>
      <c r="AT107" s="167" t="s">
        <v>132</v>
      </c>
      <c r="AU107" s="167" t="s">
        <v>86</v>
      </c>
      <c r="AV107" s="13" t="s">
        <v>86</v>
      </c>
      <c r="AW107" s="13" t="s">
        <v>37</v>
      </c>
      <c r="AX107" s="13" t="s">
        <v>75</v>
      </c>
      <c r="AY107" s="167" t="s">
        <v>121</v>
      </c>
    </row>
    <row r="108" spans="1:65" s="14" customFormat="1" ht="10.199999999999999" x14ac:dyDescent="0.2">
      <c r="B108" s="174"/>
      <c r="D108" s="162" t="s">
        <v>132</v>
      </c>
      <c r="E108" s="175" t="s">
        <v>3</v>
      </c>
      <c r="F108" s="176" t="s">
        <v>135</v>
      </c>
      <c r="H108" s="177">
        <v>223.1</v>
      </c>
      <c r="I108" s="178"/>
      <c r="L108" s="174"/>
      <c r="M108" s="179"/>
      <c r="N108" s="180"/>
      <c r="O108" s="180"/>
      <c r="P108" s="180"/>
      <c r="Q108" s="180"/>
      <c r="R108" s="180"/>
      <c r="S108" s="180"/>
      <c r="T108" s="181"/>
      <c r="AT108" s="175" t="s">
        <v>132</v>
      </c>
      <c r="AU108" s="175" t="s">
        <v>86</v>
      </c>
      <c r="AV108" s="14" t="s">
        <v>128</v>
      </c>
      <c r="AW108" s="14" t="s">
        <v>37</v>
      </c>
      <c r="AX108" s="14" t="s">
        <v>83</v>
      </c>
      <c r="AY108" s="175" t="s">
        <v>121</v>
      </c>
    </row>
    <row r="109" spans="1:65" s="2" customFormat="1" ht="33" customHeight="1" x14ac:dyDescent="0.2">
      <c r="A109" s="31"/>
      <c r="B109" s="148"/>
      <c r="C109" s="149" t="s">
        <v>165</v>
      </c>
      <c r="D109" s="149" t="s">
        <v>123</v>
      </c>
      <c r="E109" s="150" t="s">
        <v>166</v>
      </c>
      <c r="F109" s="151" t="s">
        <v>167</v>
      </c>
      <c r="G109" s="152" t="s">
        <v>138</v>
      </c>
      <c r="H109" s="153">
        <v>72.299000000000007</v>
      </c>
      <c r="I109" s="154"/>
      <c r="J109" s="155">
        <f>ROUND(I109*H109,2)</f>
        <v>0</v>
      </c>
      <c r="K109" s="151" t="s">
        <v>127</v>
      </c>
      <c r="L109" s="32"/>
      <c r="M109" s="156" t="s">
        <v>3</v>
      </c>
      <c r="N109" s="157" t="s">
        <v>46</v>
      </c>
      <c r="O109" s="52"/>
      <c r="P109" s="158">
        <f>O109*H109</f>
        <v>0</v>
      </c>
      <c r="Q109" s="158">
        <v>0</v>
      </c>
      <c r="R109" s="158">
        <f>Q109*H109</f>
        <v>0</v>
      </c>
      <c r="S109" s="158">
        <v>0</v>
      </c>
      <c r="T109" s="159">
        <f>S109*H109</f>
        <v>0</v>
      </c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R109" s="160" t="s">
        <v>128</v>
      </c>
      <c r="AT109" s="160" t="s">
        <v>123</v>
      </c>
      <c r="AU109" s="160" t="s">
        <v>86</v>
      </c>
      <c r="AY109" s="16" t="s">
        <v>121</v>
      </c>
      <c r="BE109" s="161">
        <f>IF(N109="základní",J109,0)</f>
        <v>0</v>
      </c>
      <c r="BF109" s="161">
        <f>IF(N109="snížená",J109,0)</f>
        <v>0</v>
      </c>
      <c r="BG109" s="161">
        <f>IF(N109="zákl. přenesená",J109,0)</f>
        <v>0</v>
      </c>
      <c r="BH109" s="161">
        <f>IF(N109="sníž. přenesená",J109,0)</f>
        <v>0</v>
      </c>
      <c r="BI109" s="161">
        <f>IF(N109="nulová",J109,0)</f>
        <v>0</v>
      </c>
      <c r="BJ109" s="16" t="s">
        <v>83</v>
      </c>
      <c r="BK109" s="161">
        <f>ROUND(I109*H109,2)</f>
        <v>0</v>
      </c>
      <c r="BL109" s="16" t="s">
        <v>128</v>
      </c>
      <c r="BM109" s="160" t="s">
        <v>168</v>
      </c>
    </row>
    <row r="110" spans="1:65" s="2" customFormat="1" ht="28.8" x14ac:dyDescent="0.2">
      <c r="A110" s="31"/>
      <c r="B110" s="32"/>
      <c r="C110" s="31"/>
      <c r="D110" s="162" t="s">
        <v>130</v>
      </c>
      <c r="E110" s="31"/>
      <c r="F110" s="163" t="s">
        <v>169</v>
      </c>
      <c r="G110" s="31"/>
      <c r="H110" s="31"/>
      <c r="I110" s="86"/>
      <c r="J110" s="31"/>
      <c r="K110" s="31"/>
      <c r="L110" s="32"/>
      <c r="M110" s="164"/>
      <c r="N110" s="165"/>
      <c r="O110" s="52"/>
      <c r="P110" s="52"/>
      <c r="Q110" s="52"/>
      <c r="R110" s="52"/>
      <c r="S110" s="52"/>
      <c r="T110" s="53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T110" s="16" t="s">
        <v>130</v>
      </c>
      <c r="AU110" s="16" t="s">
        <v>86</v>
      </c>
    </row>
    <row r="111" spans="1:65" s="13" customFormat="1" ht="10.199999999999999" x14ac:dyDescent="0.2">
      <c r="B111" s="166"/>
      <c r="D111" s="162" t="s">
        <v>132</v>
      </c>
      <c r="E111" s="167" t="s">
        <v>3</v>
      </c>
      <c r="F111" s="168" t="s">
        <v>170</v>
      </c>
      <c r="H111" s="169">
        <v>11.378</v>
      </c>
      <c r="I111" s="170"/>
      <c r="L111" s="166"/>
      <c r="M111" s="171"/>
      <c r="N111" s="172"/>
      <c r="O111" s="172"/>
      <c r="P111" s="172"/>
      <c r="Q111" s="172"/>
      <c r="R111" s="172"/>
      <c r="S111" s="172"/>
      <c r="T111" s="173"/>
      <c r="AT111" s="167" t="s">
        <v>132</v>
      </c>
      <c r="AU111" s="167" t="s">
        <v>86</v>
      </c>
      <c r="AV111" s="13" t="s">
        <v>86</v>
      </c>
      <c r="AW111" s="13" t="s">
        <v>37</v>
      </c>
      <c r="AX111" s="13" t="s">
        <v>75</v>
      </c>
      <c r="AY111" s="167" t="s">
        <v>121</v>
      </c>
    </row>
    <row r="112" spans="1:65" s="13" customFormat="1" ht="10.199999999999999" x14ac:dyDescent="0.2">
      <c r="B112" s="166"/>
      <c r="D112" s="162" t="s">
        <v>132</v>
      </c>
      <c r="E112" s="167" t="s">
        <v>3</v>
      </c>
      <c r="F112" s="168" t="s">
        <v>171</v>
      </c>
      <c r="H112" s="169">
        <v>24.713999999999999</v>
      </c>
      <c r="I112" s="170"/>
      <c r="L112" s="166"/>
      <c r="M112" s="171"/>
      <c r="N112" s="172"/>
      <c r="O112" s="172"/>
      <c r="P112" s="172"/>
      <c r="Q112" s="172"/>
      <c r="R112" s="172"/>
      <c r="S112" s="172"/>
      <c r="T112" s="173"/>
      <c r="AT112" s="167" t="s">
        <v>132</v>
      </c>
      <c r="AU112" s="167" t="s">
        <v>86</v>
      </c>
      <c r="AV112" s="13" t="s">
        <v>86</v>
      </c>
      <c r="AW112" s="13" t="s">
        <v>37</v>
      </c>
      <c r="AX112" s="13" t="s">
        <v>75</v>
      </c>
      <c r="AY112" s="167" t="s">
        <v>121</v>
      </c>
    </row>
    <row r="113" spans="1:65" s="13" customFormat="1" ht="20.399999999999999" x14ac:dyDescent="0.2">
      <c r="B113" s="166"/>
      <c r="D113" s="162" t="s">
        <v>132</v>
      </c>
      <c r="E113" s="167" t="s">
        <v>3</v>
      </c>
      <c r="F113" s="168" t="s">
        <v>172</v>
      </c>
      <c r="H113" s="169">
        <v>36.207000000000001</v>
      </c>
      <c r="I113" s="170"/>
      <c r="L113" s="166"/>
      <c r="M113" s="171"/>
      <c r="N113" s="172"/>
      <c r="O113" s="172"/>
      <c r="P113" s="172"/>
      <c r="Q113" s="172"/>
      <c r="R113" s="172"/>
      <c r="S113" s="172"/>
      <c r="T113" s="173"/>
      <c r="AT113" s="167" t="s">
        <v>132</v>
      </c>
      <c r="AU113" s="167" t="s">
        <v>86</v>
      </c>
      <c r="AV113" s="13" t="s">
        <v>86</v>
      </c>
      <c r="AW113" s="13" t="s">
        <v>37</v>
      </c>
      <c r="AX113" s="13" t="s">
        <v>75</v>
      </c>
      <c r="AY113" s="167" t="s">
        <v>121</v>
      </c>
    </row>
    <row r="114" spans="1:65" s="14" customFormat="1" ht="10.199999999999999" x14ac:dyDescent="0.2">
      <c r="B114" s="174"/>
      <c r="D114" s="162" t="s">
        <v>132</v>
      </c>
      <c r="E114" s="175" t="s">
        <v>3</v>
      </c>
      <c r="F114" s="176" t="s">
        <v>135</v>
      </c>
      <c r="H114" s="177">
        <v>72.299000000000007</v>
      </c>
      <c r="I114" s="178"/>
      <c r="L114" s="174"/>
      <c r="M114" s="179"/>
      <c r="N114" s="180"/>
      <c r="O114" s="180"/>
      <c r="P114" s="180"/>
      <c r="Q114" s="180"/>
      <c r="R114" s="180"/>
      <c r="S114" s="180"/>
      <c r="T114" s="181"/>
      <c r="AT114" s="175" t="s">
        <v>132</v>
      </c>
      <c r="AU114" s="175" t="s">
        <v>86</v>
      </c>
      <c r="AV114" s="14" t="s">
        <v>128</v>
      </c>
      <c r="AW114" s="14" t="s">
        <v>37</v>
      </c>
      <c r="AX114" s="14" t="s">
        <v>83</v>
      </c>
      <c r="AY114" s="175" t="s">
        <v>121</v>
      </c>
    </row>
    <row r="115" spans="1:65" s="2" customFormat="1" ht="16.5" customHeight="1" x14ac:dyDescent="0.2">
      <c r="A115" s="31"/>
      <c r="B115" s="148"/>
      <c r="C115" s="149" t="s">
        <v>173</v>
      </c>
      <c r="D115" s="149" t="s">
        <v>123</v>
      </c>
      <c r="E115" s="150" t="s">
        <v>174</v>
      </c>
      <c r="F115" s="151" t="s">
        <v>175</v>
      </c>
      <c r="G115" s="152" t="s">
        <v>176</v>
      </c>
      <c r="H115" s="153">
        <v>34</v>
      </c>
      <c r="I115" s="154"/>
      <c r="J115" s="155">
        <f>ROUND(I115*H115,2)</f>
        <v>0</v>
      </c>
      <c r="K115" s="151" t="s">
        <v>127</v>
      </c>
      <c r="L115" s="32"/>
      <c r="M115" s="156" t="s">
        <v>3</v>
      </c>
      <c r="N115" s="157" t="s">
        <v>46</v>
      </c>
      <c r="O115" s="52"/>
      <c r="P115" s="158">
        <f>O115*H115</f>
        <v>0</v>
      </c>
      <c r="Q115" s="158">
        <v>1.01E-3</v>
      </c>
      <c r="R115" s="158">
        <f>Q115*H115</f>
        <v>3.4340000000000002E-2</v>
      </c>
      <c r="S115" s="158">
        <v>0</v>
      </c>
      <c r="T115" s="159">
        <f>S115*H115</f>
        <v>0</v>
      </c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R115" s="160" t="s">
        <v>128</v>
      </c>
      <c r="AT115" s="160" t="s">
        <v>123</v>
      </c>
      <c r="AU115" s="160" t="s">
        <v>86</v>
      </c>
      <c r="AY115" s="16" t="s">
        <v>121</v>
      </c>
      <c r="BE115" s="161">
        <f>IF(N115="základní",J115,0)</f>
        <v>0</v>
      </c>
      <c r="BF115" s="161">
        <f>IF(N115="snížená",J115,0)</f>
        <v>0</v>
      </c>
      <c r="BG115" s="161">
        <f>IF(N115="zákl. přenesená",J115,0)</f>
        <v>0</v>
      </c>
      <c r="BH115" s="161">
        <f>IF(N115="sníž. přenesená",J115,0)</f>
        <v>0</v>
      </c>
      <c r="BI115" s="161">
        <f>IF(N115="nulová",J115,0)</f>
        <v>0</v>
      </c>
      <c r="BJ115" s="16" t="s">
        <v>83</v>
      </c>
      <c r="BK115" s="161">
        <f>ROUND(I115*H115,2)</f>
        <v>0</v>
      </c>
      <c r="BL115" s="16" t="s">
        <v>128</v>
      </c>
      <c r="BM115" s="160" t="s">
        <v>177</v>
      </c>
    </row>
    <row r="116" spans="1:65" s="2" customFormat="1" ht="19.2" x14ac:dyDescent="0.2">
      <c r="A116" s="31"/>
      <c r="B116" s="32"/>
      <c r="C116" s="31"/>
      <c r="D116" s="162" t="s">
        <v>130</v>
      </c>
      <c r="E116" s="31"/>
      <c r="F116" s="163" t="s">
        <v>178</v>
      </c>
      <c r="G116" s="31"/>
      <c r="H116" s="31"/>
      <c r="I116" s="86"/>
      <c r="J116" s="31"/>
      <c r="K116" s="31"/>
      <c r="L116" s="32"/>
      <c r="M116" s="164"/>
      <c r="N116" s="165"/>
      <c r="O116" s="52"/>
      <c r="P116" s="52"/>
      <c r="Q116" s="52"/>
      <c r="R116" s="52"/>
      <c r="S116" s="52"/>
      <c r="T116" s="53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T116" s="16" t="s">
        <v>130</v>
      </c>
      <c r="AU116" s="16" t="s">
        <v>86</v>
      </c>
    </row>
    <row r="117" spans="1:65" s="13" customFormat="1" ht="10.199999999999999" x14ac:dyDescent="0.2">
      <c r="B117" s="166"/>
      <c r="D117" s="162" t="s">
        <v>132</v>
      </c>
      <c r="E117" s="167" t="s">
        <v>3</v>
      </c>
      <c r="F117" s="168" t="s">
        <v>179</v>
      </c>
      <c r="H117" s="169">
        <v>32</v>
      </c>
      <c r="I117" s="170"/>
      <c r="L117" s="166"/>
      <c r="M117" s="171"/>
      <c r="N117" s="172"/>
      <c r="O117" s="172"/>
      <c r="P117" s="172"/>
      <c r="Q117" s="172"/>
      <c r="R117" s="172"/>
      <c r="S117" s="172"/>
      <c r="T117" s="173"/>
      <c r="AT117" s="167" t="s">
        <v>132</v>
      </c>
      <c r="AU117" s="167" t="s">
        <v>86</v>
      </c>
      <c r="AV117" s="13" t="s">
        <v>86</v>
      </c>
      <c r="AW117" s="13" t="s">
        <v>37</v>
      </c>
      <c r="AX117" s="13" t="s">
        <v>75</v>
      </c>
      <c r="AY117" s="167" t="s">
        <v>121</v>
      </c>
    </row>
    <row r="118" spans="1:65" s="13" customFormat="1" ht="10.199999999999999" x14ac:dyDescent="0.2">
      <c r="B118" s="166"/>
      <c r="D118" s="162" t="s">
        <v>132</v>
      </c>
      <c r="E118" s="167" t="s">
        <v>3</v>
      </c>
      <c r="F118" s="168" t="s">
        <v>180</v>
      </c>
      <c r="H118" s="169">
        <v>2</v>
      </c>
      <c r="I118" s="170"/>
      <c r="L118" s="166"/>
      <c r="M118" s="171"/>
      <c r="N118" s="172"/>
      <c r="O118" s="172"/>
      <c r="P118" s="172"/>
      <c r="Q118" s="172"/>
      <c r="R118" s="172"/>
      <c r="S118" s="172"/>
      <c r="T118" s="173"/>
      <c r="AT118" s="167" t="s">
        <v>132</v>
      </c>
      <c r="AU118" s="167" t="s">
        <v>86</v>
      </c>
      <c r="AV118" s="13" t="s">
        <v>86</v>
      </c>
      <c r="AW118" s="13" t="s">
        <v>37</v>
      </c>
      <c r="AX118" s="13" t="s">
        <v>75</v>
      </c>
      <c r="AY118" s="167" t="s">
        <v>121</v>
      </c>
    </row>
    <row r="119" spans="1:65" s="14" customFormat="1" ht="10.199999999999999" x14ac:dyDescent="0.2">
      <c r="B119" s="174"/>
      <c r="D119" s="162" t="s">
        <v>132</v>
      </c>
      <c r="E119" s="175" t="s">
        <v>3</v>
      </c>
      <c r="F119" s="176" t="s">
        <v>135</v>
      </c>
      <c r="H119" s="177">
        <v>34</v>
      </c>
      <c r="I119" s="178"/>
      <c r="L119" s="174"/>
      <c r="M119" s="179"/>
      <c r="N119" s="180"/>
      <c r="O119" s="180"/>
      <c r="P119" s="180"/>
      <c r="Q119" s="180"/>
      <c r="R119" s="180"/>
      <c r="S119" s="180"/>
      <c r="T119" s="181"/>
      <c r="AT119" s="175" t="s">
        <v>132</v>
      </c>
      <c r="AU119" s="175" t="s">
        <v>86</v>
      </c>
      <c r="AV119" s="14" t="s">
        <v>128</v>
      </c>
      <c r="AW119" s="14" t="s">
        <v>37</v>
      </c>
      <c r="AX119" s="14" t="s">
        <v>83</v>
      </c>
      <c r="AY119" s="175" t="s">
        <v>121</v>
      </c>
    </row>
    <row r="120" spans="1:65" s="2" customFormat="1" ht="21.75" customHeight="1" x14ac:dyDescent="0.2">
      <c r="A120" s="31"/>
      <c r="B120" s="148"/>
      <c r="C120" s="182" t="s">
        <v>181</v>
      </c>
      <c r="D120" s="182" t="s">
        <v>182</v>
      </c>
      <c r="E120" s="183" t="s">
        <v>183</v>
      </c>
      <c r="F120" s="184" t="s">
        <v>184</v>
      </c>
      <c r="G120" s="185" t="s">
        <v>185</v>
      </c>
      <c r="H120" s="186">
        <v>3.9E-2</v>
      </c>
      <c r="I120" s="187"/>
      <c r="J120" s="188">
        <f>ROUND(I120*H120,2)</f>
        <v>0</v>
      </c>
      <c r="K120" s="184" t="s">
        <v>3</v>
      </c>
      <c r="L120" s="189"/>
      <c r="M120" s="190" t="s">
        <v>3</v>
      </c>
      <c r="N120" s="191" t="s">
        <v>46</v>
      </c>
      <c r="O120" s="52"/>
      <c r="P120" s="158">
        <f>O120*H120</f>
        <v>0</v>
      </c>
      <c r="Q120" s="158">
        <v>1</v>
      </c>
      <c r="R120" s="158">
        <f>Q120*H120</f>
        <v>3.9E-2</v>
      </c>
      <c r="S120" s="158">
        <v>0</v>
      </c>
      <c r="T120" s="159">
        <f>S120*H120</f>
        <v>0</v>
      </c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R120" s="160" t="s">
        <v>173</v>
      </c>
      <c r="AT120" s="160" t="s">
        <v>182</v>
      </c>
      <c r="AU120" s="160" t="s">
        <v>86</v>
      </c>
      <c r="AY120" s="16" t="s">
        <v>121</v>
      </c>
      <c r="BE120" s="161">
        <f>IF(N120="základní",J120,0)</f>
        <v>0</v>
      </c>
      <c r="BF120" s="161">
        <f>IF(N120="snížená",J120,0)</f>
        <v>0</v>
      </c>
      <c r="BG120" s="161">
        <f>IF(N120="zákl. přenesená",J120,0)</f>
        <v>0</v>
      </c>
      <c r="BH120" s="161">
        <f>IF(N120="sníž. přenesená",J120,0)</f>
        <v>0</v>
      </c>
      <c r="BI120" s="161">
        <f>IF(N120="nulová",J120,0)</f>
        <v>0</v>
      </c>
      <c r="BJ120" s="16" t="s">
        <v>83</v>
      </c>
      <c r="BK120" s="161">
        <f>ROUND(I120*H120,2)</f>
        <v>0</v>
      </c>
      <c r="BL120" s="16" t="s">
        <v>128</v>
      </c>
      <c r="BM120" s="160" t="s">
        <v>186</v>
      </c>
    </row>
    <row r="121" spans="1:65" s="2" customFormat="1" ht="10.199999999999999" x14ac:dyDescent="0.2">
      <c r="A121" s="31"/>
      <c r="B121" s="32"/>
      <c r="C121" s="31"/>
      <c r="D121" s="162" t="s">
        <v>130</v>
      </c>
      <c r="E121" s="31"/>
      <c r="F121" s="163" t="s">
        <v>187</v>
      </c>
      <c r="G121" s="31"/>
      <c r="H121" s="31"/>
      <c r="I121" s="86"/>
      <c r="J121" s="31"/>
      <c r="K121" s="31"/>
      <c r="L121" s="32"/>
      <c r="M121" s="164"/>
      <c r="N121" s="165"/>
      <c r="O121" s="52"/>
      <c r="P121" s="52"/>
      <c r="Q121" s="52"/>
      <c r="R121" s="52"/>
      <c r="S121" s="52"/>
      <c r="T121" s="53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T121" s="16" t="s">
        <v>130</v>
      </c>
      <c r="AU121" s="16" t="s">
        <v>86</v>
      </c>
    </row>
    <row r="122" spans="1:65" s="13" customFormat="1" ht="10.199999999999999" x14ac:dyDescent="0.2">
      <c r="B122" s="166"/>
      <c r="D122" s="162" t="s">
        <v>132</v>
      </c>
      <c r="E122" s="167" t="s">
        <v>3</v>
      </c>
      <c r="F122" s="168" t="s">
        <v>188</v>
      </c>
      <c r="H122" s="169">
        <v>3.9E-2</v>
      </c>
      <c r="I122" s="170"/>
      <c r="L122" s="166"/>
      <c r="M122" s="171"/>
      <c r="N122" s="172"/>
      <c r="O122" s="172"/>
      <c r="P122" s="172"/>
      <c r="Q122" s="172"/>
      <c r="R122" s="172"/>
      <c r="S122" s="172"/>
      <c r="T122" s="173"/>
      <c r="AT122" s="167" t="s">
        <v>132</v>
      </c>
      <c r="AU122" s="167" t="s">
        <v>86</v>
      </c>
      <c r="AV122" s="13" t="s">
        <v>86</v>
      </c>
      <c r="AW122" s="13" t="s">
        <v>37</v>
      </c>
      <c r="AX122" s="13" t="s">
        <v>83</v>
      </c>
      <c r="AY122" s="167" t="s">
        <v>121</v>
      </c>
    </row>
    <row r="123" spans="1:65" s="2" customFormat="1" ht="16.5" customHeight="1" x14ac:dyDescent="0.2">
      <c r="A123" s="31"/>
      <c r="B123" s="148"/>
      <c r="C123" s="182" t="s">
        <v>189</v>
      </c>
      <c r="D123" s="182" t="s">
        <v>182</v>
      </c>
      <c r="E123" s="183" t="s">
        <v>190</v>
      </c>
      <c r="F123" s="184" t="s">
        <v>191</v>
      </c>
      <c r="G123" s="185" t="s">
        <v>185</v>
      </c>
      <c r="H123" s="186">
        <v>2.4</v>
      </c>
      <c r="I123" s="187"/>
      <c r="J123" s="188">
        <f>ROUND(I123*H123,2)</f>
        <v>0</v>
      </c>
      <c r="K123" s="184" t="s">
        <v>192</v>
      </c>
      <c r="L123" s="189"/>
      <c r="M123" s="190" t="s">
        <v>3</v>
      </c>
      <c r="N123" s="191" t="s">
        <v>46</v>
      </c>
      <c r="O123" s="52"/>
      <c r="P123" s="158">
        <f>O123*H123</f>
        <v>0</v>
      </c>
      <c r="Q123" s="158">
        <v>1</v>
      </c>
      <c r="R123" s="158">
        <f>Q123*H123</f>
        <v>2.4</v>
      </c>
      <c r="S123" s="158">
        <v>0</v>
      </c>
      <c r="T123" s="159">
        <f>S123*H123</f>
        <v>0</v>
      </c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R123" s="160" t="s">
        <v>173</v>
      </c>
      <c r="AT123" s="160" t="s">
        <v>182</v>
      </c>
      <c r="AU123" s="160" t="s">
        <v>86</v>
      </c>
      <c r="AY123" s="16" t="s">
        <v>121</v>
      </c>
      <c r="BE123" s="161">
        <f>IF(N123="základní",J123,0)</f>
        <v>0</v>
      </c>
      <c r="BF123" s="161">
        <f>IF(N123="snížená",J123,0)</f>
        <v>0</v>
      </c>
      <c r="BG123" s="161">
        <f>IF(N123="zákl. přenesená",J123,0)</f>
        <v>0</v>
      </c>
      <c r="BH123" s="161">
        <f>IF(N123="sníž. přenesená",J123,0)</f>
        <v>0</v>
      </c>
      <c r="BI123" s="161">
        <f>IF(N123="nulová",J123,0)</f>
        <v>0</v>
      </c>
      <c r="BJ123" s="16" t="s">
        <v>83</v>
      </c>
      <c r="BK123" s="161">
        <f>ROUND(I123*H123,2)</f>
        <v>0</v>
      </c>
      <c r="BL123" s="16" t="s">
        <v>128</v>
      </c>
      <c r="BM123" s="160" t="s">
        <v>193</v>
      </c>
    </row>
    <row r="124" spans="1:65" s="2" customFormat="1" ht="10.199999999999999" x14ac:dyDescent="0.2">
      <c r="A124" s="31"/>
      <c r="B124" s="32"/>
      <c r="C124" s="31"/>
      <c r="D124" s="162" t="s">
        <v>130</v>
      </c>
      <c r="E124" s="31"/>
      <c r="F124" s="163" t="s">
        <v>191</v>
      </c>
      <c r="G124" s="31"/>
      <c r="H124" s="31"/>
      <c r="I124" s="86"/>
      <c r="J124" s="31"/>
      <c r="K124" s="31"/>
      <c r="L124" s="32"/>
      <c r="M124" s="164"/>
      <c r="N124" s="165"/>
      <c r="O124" s="52"/>
      <c r="P124" s="52"/>
      <c r="Q124" s="52"/>
      <c r="R124" s="52"/>
      <c r="S124" s="52"/>
      <c r="T124" s="53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T124" s="16" t="s">
        <v>130</v>
      </c>
      <c r="AU124" s="16" t="s">
        <v>86</v>
      </c>
    </row>
    <row r="125" spans="1:65" s="13" customFormat="1" ht="10.199999999999999" x14ac:dyDescent="0.2">
      <c r="B125" s="166"/>
      <c r="D125" s="162" t="s">
        <v>132</v>
      </c>
      <c r="E125" s="167" t="s">
        <v>3</v>
      </c>
      <c r="F125" s="168" t="s">
        <v>194</v>
      </c>
      <c r="H125" s="169">
        <v>2.4</v>
      </c>
      <c r="I125" s="170"/>
      <c r="L125" s="166"/>
      <c r="M125" s="171"/>
      <c r="N125" s="172"/>
      <c r="O125" s="172"/>
      <c r="P125" s="172"/>
      <c r="Q125" s="172"/>
      <c r="R125" s="172"/>
      <c r="S125" s="172"/>
      <c r="T125" s="173"/>
      <c r="AT125" s="167" t="s">
        <v>132</v>
      </c>
      <c r="AU125" s="167" t="s">
        <v>86</v>
      </c>
      <c r="AV125" s="13" t="s">
        <v>86</v>
      </c>
      <c r="AW125" s="13" t="s">
        <v>37</v>
      </c>
      <c r="AX125" s="13" t="s">
        <v>83</v>
      </c>
      <c r="AY125" s="167" t="s">
        <v>121</v>
      </c>
    </row>
    <row r="126" spans="1:65" s="2" customFormat="1" ht="21.75" customHeight="1" x14ac:dyDescent="0.2">
      <c r="A126" s="31"/>
      <c r="B126" s="148"/>
      <c r="C126" s="149" t="s">
        <v>195</v>
      </c>
      <c r="D126" s="149" t="s">
        <v>123</v>
      </c>
      <c r="E126" s="150" t="s">
        <v>196</v>
      </c>
      <c r="F126" s="151" t="s">
        <v>197</v>
      </c>
      <c r="G126" s="152" t="s">
        <v>126</v>
      </c>
      <c r="H126" s="153">
        <v>9.6</v>
      </c>
      <c r="I126" s="154"/>
      <c r="J126" s="155">
        <f>ROUND(I126*H126,2)</f>
        <v>0</v>
      </c>
      <c r="K126" s="151" t="s">
        <v>127</v>
      </c>
      <c r="L126" s="32"/>
      <c r="M126" s="156" t="s">
        <v>3</v>
      </c>
      <c r="N126" s="157" t="s">
        <v>46</v>
      </c>
      <c r="O126" s="52"/>
      <c r="P126" s="158">
        <f>O126*H126</f>
        <v>0</v>
      </c>
      <c r="Q126" s="158">
        <v>1.4999999999999999E-4</v>
      </c>
      <c r="R126" s="158">
        <f>Q126*H126</f>
        <v>1.4399999999999999E-3</v>
      </c>
      <c r="S126" s="158">
        <v>0</v>
      </c>
      <c r="T126" s="159">
        <f>S126*H126</f>
        <v>0</v>
      </c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R126" s="160" t="s">
        <v>128</v>
      </c>
      <c r="AT126" s="160" t="s">
        <v>123</v>
      </c>
      <c r="AU126" s="160" t="s">
        <v>86</v>
      </c>
      <c r="AY126" s="16" t="s">
        <v>121</v>
      </c>
      <c r="BE126" s="161">
        <f>IF(N126="základní",J126,0)</f>
        <v>0</v>
      </c>
      <c r="BF126" s="161">
        <f>IF(N126="snížená",J126,0)</f>
        <v>0</v>
      </c>
      <c r="BG126" s="161">
        <f>IF(N126="zákl. přenesená",J126,0)</f>
        <v>0</v>
      </c>
      <c r="BH126" s="161">
        <f>IF(N126="sníž. přenesená",J126,0)</f>
        <v>0</v>
      </c>
      <c r="BI126" s="161">
        <f>IF(N126="nulová",J126,0)</f>
        <v>0</v>
      </c>
      <c r="BJ126" s="16" t="s">
        <v>83</v>
      </c>
      <c r="BK126" s="161">
        <f>ROUND(I126*H126,2)</f>
        <v>0</v>
      </c>
      <c r="BL126" s="16" t="s">
        <v>128</v>
      </c>
      <c r="BM126" s="160" t="s">
        <v>198</v>
      </c>
    </row>
    <row r="127" spans="1:65" s="2" customFormat="1" ht="19.2" x14ac:dyDescent="0.2">
      <c r="A127" s="31"/>
      <c r="B127" s="32"/>
      <c r="C127" s="31"/>
      <c r="D127" s="162" t="s">
        <v>130</v>
      </c>
      <c r="E127" s="31"/>
      <c r="F127" s="163" t="s">
        <v>199</v>
      </c>
      <c r="G127" s="31"/>
      <c r="H127" s="31"/>
      <c r="I127" s="86"/>
      <c r="J127" s="31"/>
      <c r="K127" s="31"/>
      <c r="L127" s="32"/>
      <c r="M127" s="164"/>
      <c r="N127" s="165"/>
      <c r="O127" s="52"/>
      <c r="P127" s="52"/>
      <c r="Q127" s="52"/>
      <c r="R127" s="52"/>
      <c r="S127" s="52"/>
      <c r="T127" s="53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T127" s="16" t="s">
        <v>130</v>
      </c>
      <c r="AU127" s="16" t="s">
        <v>86</v>
      </c>
    </row>
    <row r="128" spans="1:65" s="2" customFormat="1" ht="21.75" customHeight="1" x14ac:dyDescent="0.2">
      <c r="A128" s="31"/>
      <c r="B128" s="148"/>
      <c r="C128" s="149" t="s">
        <v>200</v>
      </c>
      <c r="D128" s="149" t="s">
        <v>123</v>
      </c>
      <c r="E128" s="150" t="s">
        <v>201</v>
      </c>
      <c r="F128" s="151" t="s">
        <v>202</v>
      </c>
      <c r="G128" s="152" t="s">
        <v>126</v>
      </c>
      <c r="H128" s="153">
        <v>9.6</v>
      </c>
      <c r="I128" s="154"/>
      <c r="J128" s="155">
        <f>ROUND(I128*H128,2)</f>
        <v>0</v>
      </c>
      <c r="K128" s="151" t="s">
        <v>127</v>
      </c>
      <c r="L128" s="32"/>
      <c r="M128" s="156" t="s">
        <v>3</v>
      </c>
      <c r="N128" s="157" t="s">
        <v>46</v>
      </c>
      <c r="O128" s="52"/>
      <c r="P128" s="158">
        <f>O128*H128</f>
        <v>0</v>
      </c>
      <c r="Q128" s="158">
        <v>5.0099999999999997E-3</v>
      </c>
      <c r="R128" s="158">
        <f>Q128*H128</f>
        <v>4.8095999999999993E-2</v>
      </c>
      <c r="S128" s="158">
        <v>0</v>
      </c>
      <c r="T128" s="159">
        <f>S128*H128</f>
        <v>0</v>
      </c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R128" s="160" t="s">
        <v>128</v>
      </c>
      <c r="AT128" s="160" t="s">
        <v>123</v>
      </c>
      <c r="AU128" s="160" t="s">
        <v>86</v>
      </c>
      <c r="AY128" s="16" t="s">
        <v>121</v>
      </c>
      <c r="BE128" s="161">
        <f>IF(N128="základní",J128,0)</f>
        <v>0</v>
      </c>
      <c r="BF128" s="161">
        <f>IF(N128="snížená",J128,0)</f>
        <v>0</v>
      </c>
      <c r="BG128" s="161">
        <f>IF(N128="zákl. přenesená",J128,0)</f>
        <v>0</v>
      </c>
      <c r="BH128" s="161">
        <f>IF(N128="sníž. přenesená",J128,0)</f>
        <v>0</v>
      </c>
      <c r="BI128" s="161">
        <f>IF(N128="nulová",J128,0)</f>
        <v>0</v>
      </c>
      <c r="BJ128" s="16" t="s">
        <v>83</v>
      </c>
      <c r="BK128" s="161">
        <f>ROUND(I128*H128,2)</f>
        <v>0</v>
      </c>
      <c r="BL128" s="16" t="s">
        <v>128</v>
      </c>
      <c r="BM128" s="160" t="s">
        <v>203</v>
      </c>
    </row>
    <row r="129" spans="1:65" s="2" customFormat="1" ht="19.2" x14ac:dyDescent="0.2">
      <c r="A129" s="31"/>
      <c r="B129" s="32"/>
      <c r="C129" s="31"/>
      <c r="D129" s="162" t="s">
        <v>130</v>
      </c>
      <c r="E129" s="31"/>
      <c r="F129" s="163" t="s">
        <v>204</v>
      </c>
      <c r="G129" s="31"/>
      <c r="H129" s="31"/>
      <c r="I129" s="86"/>
      <c r="J129" s="31"/>
      <c r="K129" s="31"/>
      <c r="L129" s="32"/>
      <c r="M129" s="164"/>
      <c r="N129" s="165"/>
      <c r="O129" s="52"/>
      <c r="P129" s="52"/>
      <c r="Q129" s="52"/>
      <c r="R129" s="52"/>
      <c r="S129" s="52"/>
      <c r="T129" s="53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T129" s="16" t="s">
        <v>130</v>
      </c>
      <c r="AU129" s="16" t="s">
        <v>86</v>
      </c>
    </row>
    <row r="130" spans="1:65" s="2" customFormat="1" ht="21.75" customHeight="1" x14ac:dyDescent="0.2">
      <c r="A130" s="31"/>
      <c r="B130" s="148"/>
      <c r="C130" s="149" t="s">
        <v>205</v>
      </c>
      <c r="D130" s="149" t="s">
        <v>123</v>
      </c>
      <c r="E130" s="150" t="s">
        <v>206</v>
      </c>
      <c r="F130" s="151" t="s">
        <v>207</v>
      </c>
      <c r="G130" s="152" t="s">
        <v>126</v>
      </c>
      <c r="H130" s="153">
        <v>9.6</v>
      </c>
      <c r="I130" s="154"/>
      <c r="J130" s="155">
        <f>ROUND(I130*H130,2)</f>
        <v>0</v>
      </c>
      <c r="K130" s="151" t="s">
        <v>127</v>
      </c>
      <c r="L130" s="32"/>
      <c r="M130" s="156" t="s">
        <v>3</v>
      </c>
      <c r="N130" s="157" t="s">
        <v>46</v>
      </c>
      <c r="O130" s="52"/>
      <c r="P130" s="158">
        <f>O130*H130</f>
        <v>0</v>
      </c>
      <c r="Q130" s="158">
        <v>9.0000000000000006E-5</v>
      </c>
      <c r="R130" s="158">
        <f>Q130*H130</f>
        <v>8.6400000000000008E-4</v>
      </c>
      <c r="S130" s="158">
        <v>0</v>
      </c>
      <c r="T130" s="159">
        <f>S130*H130</f>
        <v>0</v>
      </c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R130" s="160" t="s">
        <v>128</v>
      </c>
      <c r="AT130" s="160" t="s">
        <v>123</v>
      </c>
      <c r="AU130" s="160" t="s">
        <v>86</v>
      </c>
      <c r="AY130" s="16" t="s">
        <v>121</v>
      </c>
      <c r="BE130" s="161">
        <f>IF(N130="základní",J130,0)</f>
        <v>0</v>
      </c>
      <c r="BF130" s="161">
        <f>IF(N130="snížená",J130,0)</f>
        <v>0</v>
      </c>
      <c r="BG130" s="161">
        <f>IF(N130="zákl. přenesená",J130,0)</f>
        <v>0</v>
      </c>
      <c r="BH130" s="161">
        <f>IF(N130="sníž. přenesená",J130,0)</f>
        <v>0</v>
      </c>
      <c r="BI130" s="161">
        <f>IF(N130="nulová",J130,0)</f>
        <v>0</v>
      </c>
      <c r="BJ130" s="16" t="s">
        <v>83</v>
      </c>
      <c r="BK130" s="161">
        <f>ROUND(I130*H130,2)</f>
        <v>0</v>
      </c>
      <c r="BL130" s="16" t="s">
        <v>128</v>
      </c>
      <c r="BM130" s="160" t="s">
        <v>208</v>
      </c>
    </row>
    <row r="131" spans="1:65" s="2" customFormat="1" ht="28.8" x14ac:dyDescent="0.2">
      <c r="A131" s="31"/>
      <c r="B131" s="32"/>
      <c r="C131" s="31"/>
      <c r="D131" s="162" t="s">
        <v>130</v>
      </c>
      <c r="E131" s="31"/>
      <c r="F131" s="163" t="s">
        <v>209</v>
      </c>
      <c r="G131" s="31"/>
      <c r="H131" s="31"/>
      <c r="I131" s="86"/>
      <c r="J131" s="31"/>
      <c r="K131" s="31"/>
      <c r="L131" s="32"/>
      <c r="M131" s="164"/>
      <c r="N131" s="165"/>
      <c r="O131" s="52"/>
      <c r="P131" s="52"/>
      <c r="Q131" s="52"/>
      <c r="R131" s="52"/>
      <c r="S131" s="52"/>
      <c r="T131" s="53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T131" s="16" t="s">
        <v>130</v>
      </c>
      <c r="AU131" s="16" t="s">
        <v>86</v>
      </c>
    </row>
    <row r="132" spans="1:65" s="2" customFormat="1" ht="16.5" customHeight="1" x14ac:dyDescent="0.2">
      <c r="A132" s="31"/>
      <c r="B132" s="148"/>
      <c r="C132" s="149" t="s">
        <v>210</v>
      </c>
      <c r="D132" s="149" t="s">
        <v>123</v>
      </c>
      <c r="E132" s="150" t="s">
        <v>211</v>
      </c>
      <c r="F132" s="151" t="s">
        <v>212</v>
      </c>
      <c r="G132" s="152" t="s">
        <v>126</v>
      </c>
      <c r="H132" s="153">
        <v>456.26</v>
      </c>
      <c r="I132" s="154"/>
      <c r="J132" s="155">
        <f>ROUND(I132*H132,2)</f>
        <v>0</v>
      </c>
      <c r="K132" s="151" t="s">
        <v>127</v>
      </c>
      <c r="L132" s="32"/>
      <c r="M132" s="156" t="s">
        <v>3</v>
      </c>
      <c r="N132" s="157" t="s">
        <v>46</v>
      </c>
      <c r="O132" s="52"/>
      <c r="P132" s="158">
        <f>O132*H132</f>
        <v>0</v>
      </c>
      <c r="Q132" s="158">
        <v>0</v>
      </c>
      <c r="R132" s="158">
        <f>Q132*H132</f>
        <v>0</v>
      </c>
      <c r="S132" s="158">
        <v>0</v>
      </c>
      <c r="T132" s="159">
        <f>S132*H132</f>
        <v>0</v>
      </c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R132" s="160" t="s">
        <v>128</v>
      </c>
      <c r="AT132" s="160" t="s">
        <v>123</v>
      </c>
      <c r="AU132" s="160" t="s">
        <v>86</v>
      </c>
      <c r="AY132" s="16" t="s">
        <v>121</v>
      </c>
      <c r="BE132" s="161">
        <f>IF(N132="základní",J132,0)</f>
        <v>0</v>
      </c>
      <c r="BF132" s="161">
        <f>IF(N132="snížená",J132,0)</f>
        <v>0</v>
      </c>
      <c r="BG132" s="161">
        <f>IF(N132="zákl. přenesená",J132,0)</f>
        <v>0</v>
      </c>
      <c r="BH132" s="161">
        <f>IF(N132="sníž. přenesená",J132,0)</f>
        <v>0</v>
      </c>
      <c r="BI132" s="161">
        <f>IF(N132="nulová",J132,0)</f>
        <v>0</v>
      </c>
      <c r="BJ132" s="16" t="s">
        <v>83</v>
      </c>
      <c r="BK132" s="161">
        <f>ROUND(I132*H132,2)</f>
        <v>0</v>
      </c>
      <c r="BL132" s="16" t="s">
        <v>128</v>
      </c>
      <c r="BM132" s="160" t="s">
        <v>213</v>
      </c>
    </row>
    <row r="133" spans="1:65" s="2" customFormat="1" ht="19.2" x14ac:dyDescent="0.2">
      <c r="A133" s="31"/>
      <c r="B133" s="32"/>
      <c r="C133" s="31"/>
      <c r="D133" s="162" t="s">
        <v>130</v>
      </c>
      <c r="E133" s="31"/>
      <c r="F133" s="163" t="s">
        <v>214</v>
      </c>
      <c r="G133" s="31"/>
      <c r="H133" s="31"/>
      <c r="I133" s="86"/>
      <c r="J133" s="31"/>
      <c r="K133" s="31"/>
      <c r="L133" s="32"/>
      <c r="M133" s="164"/>
      <c r="N133" s="165"/>
      <c r="O133" s="52"/>
      <c r="P133" s="52"/>
      <c r="Q133" s="52"/>
      <c r="R133" s="52"/>
      <c r="S133" s="52"/>
      <c r="T133" s="53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T133" s="16" t="s">
        <v>130</v>
      </c>
      <c r="AU133" s="16" t="s">
        <v>86</v>
      </c>
    </row>
    <row r="134" spans="1:65" s="13" customFormat="1" ht="10.199999999999999" x14ac:dyDescent="0.2">
      <c r="B134" s="166"/>
      <c r="D134" s="162" t="s">
        <v>132</v>
      </c>
      <c r="E134" s="167" t="s">
        <v>3</v>
      </c>
      <c r="F134" s="168" t="s">
        <v>215</v>
      </c>
      <c r="H134" s="169">
        <v>456.26</v>
      </c>
      <c r="I134" s="170"/>
      <c r="L134" s="166"/>
      <c r="M134" s="171"/>
      <c r="N134" s="172"/>
      <c r="O134" s="172"/>
      <c r="P134" s="172"/>
      <c r="Q134" s="172"/>
      <c r="R134" s="172"/>
      <c r="S134" s="172"/>
      <c r="T134" s="173"/>
      <c r="AT134" s="167" t="s">
        <v>132</v>
      </c>
      <c r="AU134" s="167" t="s">
        <v>86</v>
      </c>
      <c r="AV134" s="13" t="s">
        <v>86</v>
      </c>
      <c r="AW134" s="13" t="s">
        <v>37</v>
      </c>
      <c r="AX134" s="13" t="s">
        <v>83</v>
      </c>
      <c r="AY134" s="167" t="s">
        <v>121</v>
      </c>
    </row>
    <row r="135" spans="1:65" s="2" customFormat="1" ht="21.75" customHeight="1" x14ac:dyDescent="0.2">
      <c r="A135" s="31"/>
      <c r="B135" s="148"/>
      <c r="C135" s="149" t="s">
        <v>9</v>
      </c>
      <c r="D135" s="149" t="s">
        <v>123</v>
      </c>
      <c r="E135" s="150" t="s">
        <v>216</v>
      </c>
      <c r="F135" s="151" t="s">
        <v>217</v>
      </c>
      <c r="G135" s="152" t="s">
        <v>138</v>
      </c>
      <c r="H135" s="153">
        <v>282.43700000000001</v>
      </c>
      <c r="I135" s="154"/>
      <c r="J135" s="155">
        <f>ROUND(I135*H135,2)</f>
        <v>0</v>
      </c>
      <c r="K135" s="151" t="s">
        <v>127</v>
      </c>
      <c r="L135" s="32"/>
      <c r="M135" s="156" t="s">
        <v>3</v>
      </c>
      <c r="N135" s="157" t="s">
        <v>46</v>
      </c>
      <c r="O135" s="52"/>
      <c r="P135" s="158">
        <f>O135*H135</f>
        <v>0</v>
      </c>
      <c r="Q135" s="158">
        <v>0</v>
      </c>
      <c r="R135" s="158">
        <f>Q135*H135</f>
        <v>0</v>
      </c>
      <c r="S135" s="158">
        <v>0</v>
      </c>
      <c r="T135" s="159">
        <f>S135*H135</f>
        <v>0</v>
      </c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R135" s="160" t="s">
        <v>128</v>
      </c>
      <c r="AT135" s="160" t="s">
        <v>123</v>
      </c>
      <c r="AU135" s="160" t="s">
        <v>86</v>
      </c>
      <c r="AY135" s="16" t="s">
        <v>121</v>
      </c>
      <c r="BE135" s="161">
        <f>IF(N135="základní",J135,0)</f>
        <v>0</v>
      </c>
      <c r="BF135" s="161">
        <f>IF(N135="snížená",J135,0)</f>
        <v>0</v>
      </c>
      <c r="BG135" s="161">
        <f>IF(N135="zákl. přenesená",J135,0)</f>
        <v>0</v>
      </c>
      <c r="BH135" s="161">
        <f>IF(N135="sníž. přenesená",J135,0)</f>
        <v>0</v>
      </c>
      <c r="BI135" s="161">
        <f>IF(N135="nulová",J135,0)</f>
        <v>0</v>
      </c>
      <c r="BJ135" s="16" t="s">
        <v>83</v>
      </c>
      <c r="BK135" s="161">
        <f>ROUND(I135*H135,2)</f>
        <v>0</v>
      </c>
      <c r="BL135" s="16" t="s">
        <v>128</v>
      </c>
      <c r="BM135" s="160" t="s">
        <v>218</v>
      </c>
    </row>
    <row r="136" spans="1:65" s="2" customFormat="1" ht="38.4" x14ac:dyDescent="0.2">
      <c r="A136" s="31"/>
      <c r="B136" s="32"/>
      <c r="C136" s="31"/>
      <c r="D136" s="162" t="s">
        <v>130</v>
      </c>
      <c r="E136" s="31"/>
      <c r="F136" s="163" t="s">
        <v>219</v>
      </c>
      <c r="G136" s="31"/>
      <c r="H136" s="31"/>
      <c r="I136" s="86"/>
      <c r="J136" s="31"/>
      <c r="K136" s="31"/>
      <c r="L136" s="32"/>
      <c r="M136" s="164"/>
      <c r="N136" s="165"/>
      <c r="O136" s="52"/>
      <c r="P136" s="52"/>
      <c r="Q136" s="52"/>
      <c r="R136" s="52"/>
      <c r="S136" s="52"/>
      <c r="T136" s="53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T136" s="16" t="s">
        <v>130</v>
      </c>
      <c r="AU136" s="16" t="s">
        <v>86</v>
      </c>
    </row>
    <row r="137" spans="1:65" s="13" customFormat="1" ht="10.199999999999999" x14ac:dyDescent="0.2">
      <c r="B137" s="166"/>
      <c r="D137" s="162" t="s">
        <v>132</v>
      </c>
      <c r="E137" s="167" t="s">
        <v>3</v>
      </c>
      <c r="F137" s="168" t="s">
        <v>220</v>
      </c>
      <c r="H137" s="169">
        <v>282.43700000000001</v>
      </c>
      <c r="I137" s="170"/>
      <c r="L137" s="166"/>
      <c r="M137" s="171"/>
      <c r="N137" s="172"/>
      <c r="O137" s="172"/>
      <c r="P137" s="172"/>
      <c r="Q137" s="172"/>
      <c r="R137" s="172"/>
      <c r="S137" s="172"/>
      <c r="T137" s="173"/>
      <c r="AT137" s="167" t="s">
        <v>132</v>
      </c>
      <c r="AU137" s="167" t="s">
        <v>86</v>
      </c>
      <c r="AV137" s="13" t="s">
        <v>86</v>
      </c>
      <c r="AW137" s="13" t="s">
        <v>37</v>
      </c>
      <c r="AX137" s="13" t="s">
        <v>83</v>
      </c>
      <c r="AY137" s="167" t="s">
        <v>121</v>
      </c>
    </row>
    <row r="138" spans="1:65" s="2" customFormat="1" ht="21.75" customHeight="1" x14ac:dyDescent="0.2">
      <c r="A138" s="31"/>
      <c r="B138" s="148"/>
      <c r="C138" s="149" t="s">
        <v>221</v>
      </c>
      <c r="D138" s="149" t="s">
        <v>123</v>
      </c>
      <c r="E138" s="150" t="s">
        <v>222</v>
      </c>
      <c r="F138" s="151" t="s">
        <v>223</v>
      </c>
      <c r="G138" s="152" t="s">
        <v>126</v>
      </c>
      <c r="H138" s="153">
        <v>202.298</v>
      </c>
      <c r="I138" s="154"/>
      <c r="J138" s="155">
        <f>ROUND(I138*H138,2)</f>
        <v>0</v>
      </c>
      <c r="K138" s="151" t="s">
        <v>127</v>
      </c>
      <c r="L138" s="32"/>
      <c r="M138" s="156" t="s">
        <v>3</v>
      </c>
      <c r="N138" s="157" t="s">
        <v>46</v>
      </c>
      <c r="O138" s="52"/>
      <c r="P138" s="158">
        <f>O138*H138</f>
        <v>0</v>
      </c>
      <c r="Q138" s="158">
        <v>0</v>
      </c>
      <c r="R138" s="158">
        <f>Q138*H138</f>
        <v>0</v>
      </c>
      <c r="S138" s="158">
        <v>0</v>
      </c>
      <c r="T138" s="159">
        <f>S138*H138</f>
        <v>0</v>
      </c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R138" s="160" t="s">
        <v>128</v>
      </c>
      <c r="AT138" s="160" t="s">
        <v>123</v>
      </c>
      <c r="AU138" s="160" t="s">
        <v>86</v>
      </c>
      <c r="AY138" s="16" t="s">
        <v>121</v>
      </c>
      <c r="BE138" s="161">
        <f>IF(N138="základní",J138,0)</f>
        <v>0</v>
      </c>
      <c r="BF138" s="161">
        <f>IF(N138="snížená",J138,0)</f>
        <v>0</v>
      </c>
      <c r="BG138" s="161">
        <f>IF(N138="zákl. přenesená",J138,0)</f>
        <v>0</v>
      </c>
      <c r="BH138" s="161">
        <f>IF(N138="sníž. přenesená",J138,0)</f>
        <v>0</v>
      </c>
      <c r="BI138" s="161">
        <f>IF(N138="nulová",J138,0)</f>
        <v>0</v>
      </c>
      <c r="BJ138" s="16" t="s">
        <v>83</v>
      </c>
      <c r="BK138" s="161">
        <f>ROUND(I138*H138,2)</f>
        <v>0</v>
      </c>
      <c r="BL138" s="16" t="s">
        <v>128</v>
      </c>
      <c r="BM138" s="160" t="s">
        <v>224</v>
      </c>
    </row>
    <row r="139" spans="1:65" s="2" customFormat="1" ht="38.4" x14ac:dyDescent="0.2">
      <c r="A139" s="31"/>
      <c r="B139" s="32"/>
      <c r="C139" s="31"/>
      <c r="D139" s="162" t="s">
        <v>130</v>
      </c>
      <c r="E139" s="31"/>
      <c r="F139" s="163" t="s">
        <v>225</v>
      </c>
      <c r="G139" s="31"/>
      <c r="H139" s="31"/>
      <c r="I139" s="86"/>
      <c r="J139" s="31"/>
      <c r="K139" s="31"/>
      <c r="L139" s="32"/>
      <c r="M139" s="164"/>
      <c r="N139" s="165"/>
      <c r="O139" s="52"/>
      <c r="P139" s="52"/>
      <c r="Q139" s="52"/>
      <c r="R139" s="52"/>
      <c r="S139" s="52"/>
      <c r="T139" s="53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T139" s="16" t="s">
        <v>130</v>
      </c>
      <c r="AU139" s="16" t="s">
        <v>86</v>
      </c>
    </row>
    <row r="140" spans="1:65" s="13" customFormat="1" ht="20.399999999999999" x14ac:dyDescent="0.2">
      <c r="B140" s="166"/>
      <c r="D140" s="162" t="s">
        <v>132</v>
      </c>
      <c r="E140" s="167" t="s">
        <v>3</v>
      </c>
      <c r="F140" s="168" t="s">
        <v>226</v>
      </c>
      <c r="H140" s="169">
        <v>202.298</v>
      </c>
      <c r="I140" s="170"/>
      <c r="L140" s="166"/>
      <c r="M140" s="171"/>
      <c r="N140" s="172"/>
      <c r="O140" s="172"/>
      <c r="P140" s="172"/>
      <c r="Q140" s="172"/>
      <c r="R140" s="172"/>
      <c r="S140" s="172"/>
      <c r="T140" s="173"/>
      <c r="AT140" s="167" t="s">
        <v>132</v>
      </c>
      <c r="AU140" s="167" t="s">
        <v>86</v>
      </c>
      <c r="AV140" s="13" t="s">
        <v>86</v>
      </c>
      <c r="AW140" s="13" t="s">
        <v>37</v>
      </c>
      <c r="AX140" s="13" t="s">
        <v>83</v>
      </c>
      <c r="AY140" s="167" t="s">
        <v>121</v>
      </c>
    </row>
    <row r="141" spans="1:65" s="12" customFormat="1" ht="22.8" customHeight="1" x14ac:dyDescent="0.25">
      <c r="B141" s="135"/>
      <c r="D141" s="136" t="s">
        <v>74</v>
      </c>
      <c r="E141" s="146" t="s">
        <v>86</v>
      </c>
      <c r="F141" s="146" t="s">
        <v>227</v>
      </c>
      <c r="I141" s="138"/>
      <c r="J141" s="147">
        <f>BK141</f>
        <v>0</v>
      </c>
      <c r="L141" s="135"/>
      <c r="M141" s="140"/>
      <c r="N141" s="141"/>
      <c r="O141" s="141"/>
      <c r="P141" s="142">
        <f>SUM(P142:P147)</f>
        <v>0</v>
      </c>
      <c r="Q141" s="141"/>
      <c r="R141" s="142">
        <f>SUM(R142:R147)</f>
        <v>3.0771E-2</v>
      </c>
      <c r="S141" s="141"/>
      <c r="T141" s="143">
        <f>SUM(T142:T147)</f>
        <v>0</v>
      </c>
      <c r="AR141" s="136" t="s">
        <v>83</v>
      </c>
      <c r="AT141" s="144" t="s">
        <v>74</v>
      </c>
      <c r="AU141" s="144" t="s">
        <v>83</v>
      </c>
      <c r="AY141" s="136" t="s">
        <v>121</v>
      </c>
      <c r="BK141" s="145">
        <f>SUM(BK142:BK147)</f>
        <v>0</v>
      </c>
    </row>
    <row r="142" spans="1:65" s="2" customFormat="1" ht="21.75" customHeight="1" x14ac:dyDescent="0.2">
      <c r="A142" s="31"/>
      <c r="B142" s="148"/>
      <c r="C142" s="149" t="s">
        <v>228</v>
      </c>
      <c r="D142" s="149" t="s">
        <v>123</v>
      </c>
      <c r="E142" s="150" t="s">
        <v>229</v>
      </c>
      <c r="F142" s="151" t="s">
        <v>230</v>
      </c>
      <c r="G142" s="152" t="s">
        <v>126</v>
      </c>
      <c r="H142" s="153">
        <v>58.5</v>
      </c>
      <c r="I142" s="154"/>
      <c r="J142" s="155">
        <f>ROUND(I142*H142,2)</f>
        <v>0</v>
      </c>
      <c r="K142" s="151" t="s">
        <v>127</v>
      </c>
      <c r="L142" s="32"/>
      <c r="M142" s="156" t="s">
        <v>3</v>
      </c>
      <c r="N142" s="157" t="s">
        <v>46</v>
      </c>
      <c r="O142" s="52"/>
      <c r="P142" s="158">
        <f>O142*H142</f>
        <v>0</v>
      </c>
      <c r="Q142" s="158">
        <v>2.2000000000000001E-4</v>
      </c>
      <c r="R142" s="158">
        <f>Q142*H142</f>
        <v>1.2870000000000001E-2</v>
      </c>
      <c r="S142" s="158">
        <v>0</v>
      </c>
      <c r="T142" s="159">
        <f>S142*H142</f>
        <v>0</v>
      </c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R142" s="160" t="s">
        <v>128</v>
      </c>
      <c r="AT142" s="160" t="s">
        <v>123</v>
      </c>
      <c r="AU142" s="160" t="s">
        <v>86</v>
      </c>
      <c r="AY142" s="16" t="s">
        <v>121</v>
      </c>
      <c r="BE142" s="161">
        <f>IF(N142="základní",J142,0)</f>
        <v>0</v>
      </c>
      <c r="BF142" s="161">
        <f>IF(N142="snížená",J142,0)</f>
        <v>0</v>
      </c>
      <c r="BG142" s="161">
        <f>IF(N142="zákl. přenesená",J142,0)</f>
        <v>0</v>
      </c>
      <c r="BH142" s="161">
        <f>IF(N142="sníž. přenesená",J142,0)</f>
        <v>0</v>
      </c>
      <c r="BI142" s="161">
        <f>IF(N142="nulová",J142,0)</f>
        <v>0</v>
      </c>
      <c r="BJ142" s="16" t="s">
        <v>83</v>
      </c>
      <c r="BK142" s="161">
        <f>ROUND(I142*H142,2)</f>
        <v>0</v>
      </c>
      <c r="BL142" s="16" t="s">
        <v>128</v>
      </c>
      <c r="BM142" s="160" t="s">
        <v>231</v>
      </c>
    </row>
    <row r="143" spans="1:65" s="2" customFormat="1" ht="28.8" x14ac:dyDescent="0.2">
      <c r="A143" s="31"/>
      <c r="B143" s="32"/>
      <c r="C143" s="31"/>
      <c r="D143" s="162" t="s">
        <v>130</v>
      </c>
      <c r="E143" s="31"/>
      <c r="F143" s="163" t="s">
        <v>232</v>
      </c>
      <c r="G143" s="31"/>
      <c r="H143" s="31"/>
      <c r="I143" s="86"/>
      <c r="J143" s="31"/>
      <c r="K143" s="31"/>
      <c r="L143" s="32"/>
      <c r="M143" s="164"/>
      <c r="N143" s="165"/>
      <c r="O143" s="52"/>
      <c r="P143" s="52"/>
      <c r="Q143" s="52"/>
      <c r="R143" s="52"/>
      <c r="S143" s="52"/>
      <c r="T143" s="53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T143" s="16" t="s">
        <v>130</v>
      </c>
      <c r="AU143" s="16" t="s">
        <v>86</v>
      </c>
    </row>
    <row r="144" spans="1:65" s="13" customFormat="1" ht="10.199999999999999" x14ac:dyDescent="0.2">
      <c r="B144" s="166"/>
      <c r="D144" s="162" t="s">
        <v>132</v>
      </c>
      <c r="E144" s="167" t="s">
        <v>3</v>
      </c>
      <c r="F144" s="168" t="s">
        <v>233</v>
      </c>
      <c r="H144" s="169">
        <v>58.5</v>
      </c>
      <c r="I144" s="170"/>
      <c r="L144" s="166"/>
      <c r="M144" s="171"/>
      <c r="N144" s="172"/>
      <c r="O144" s="172"/>
      <c r="P144" s="172"/>
      <c r="Q144" s="172"/>
      <c r="R144" s="172"/>
      <c r="S144" s="172"/>
      <c r="T144" s="173"/>
      <c r="AT144" s="167" t="s">
        <v>132</v>
      </c>
      <c r="AU144" s="167" t="s">
        <v>86</v>
      </c>
      <c r="AV144" s="13" t="s">
        <v>86</v>
      </c>
      <c r="AW144" s="13" t="s">
        <v>37</v>
      </c>
      <c r="AX144" s="13" t="s">
        <v>83</v>
      </c>
      <c r="AY144" s="167" t="s">
        <v>121</v>
      </c>
    </row>
    <row r="145" spans="1:65" s="2" customFormat="1" ht="21.75" customHeight="1" x14ac:dyDescent="0.2">
      <c r="A145" s="31"/>
      <c r="B145" s="148"/>
      <c r="C145" s="182" t="s">
        <v>234</v>
      </c>
      <c r="D145" s="182" t="s">
        <v>182</v>
      </c>
      <c r="E145" s="183" t="s">
        <v>235</v>
      </c>
      <c r="F145" s="184" t="s">
        <v>236</v>
      </c>
      <c r="G145" s="185" t="s">
        <v>126</v>
      </c>
      <c r="H145" s="186">
        <v>59.67</v>
      </c>
      <c r="I145" s="187"/>
      <c r="J145" s="188">
        <f>ROUND(I145*H145,2)</f>
        <v>0</v>
      </c>
      <c r="K145" s="184" t="s">
        <v>127</v>
      </c>
      <c r="L145" s="189"/>
      <c r="M145" s="190" t="s">
        <v>3</v>
      </c>
      <c r="N145" s="191" t="s">
        <v>46</v>
      </c>
      <c r="O145" s="52"/>
      <c r="P145" s="158">
        <f>O145*H145</f>
        <v>0</v>
      </c>
      <c r="Q145" s="158">
        <v>2.9999999999999997E-4</v>
      </c>
      <c r="R145" s="158">
        <f>Q145*H145</f>
        <v>1.7901E-2</v>
      </c>
      <c r="S145" s="158">
        <v>0</v>
      </c>
      <c r="T145" s="159">
        <f>S145*H145</f>
        <v>0</v>
      </c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R145" s="160" t="s">
        <v>173</v>
      </c>
      <c r="AT145" s="160" t="s">
        <v>182</v>
      </c>
      <c r="AU145" s="160" t="s">
        <v>86</v>
      </c>
      <c r="AY145" s="16" t="s">
        <v>121</v>
      </c>
      <c r="BE145" s="161">
        <f>IF(N145="základní",J145,0)</f>
        <v>0</v>
      </c>
      <c r="BF145" s="161">
        <f>IF(N145="snížená",J145,0)</f>
        <v>0</v>
      </c>
      <c r="BG145" s="161">
        <f>IF(N145="zákl. přenesená",J145,0)</f>
        <v>0</v>
      </c>
      <c r="BH145" s="161">
        <f>IF(N145="sníž. přenesená",J145,0)</f>
        <v>0</v>
      </c>
      <c r="BI145" s="161">
        <f>IF(N145="nulová",J145,0)</f>
        <v>0</v>
      </c>
      <c r="BJ145" s="16" t="s">
        <v>83</v>
      </c>
      <c r="BK145" s="161">
        <f>ROUND(I145*H145,2)</f>
        <v>0</v>
      </c>
      <c r="BL145" s="16" t="s">
        <v>128</v>
      </c>
      <c r="BM145" s="160" t="s">
        <v>237</v>
      </c>
    </row>
    <row r="146" spans="1:65" s="2" customFormat="1" ht="19.2" x14ac:dyDescent="0.2">
      <c r="A146" s="31"/>
      <c r="B146" s="32"/>
      <c r="C146" s="31"/>
      <c r="D146" s="162" t="s">
        <v>130</v>
      </c>
      <c r="E146" s="31"/>
      <c r="F146" s="163" t="s">
        <v>236</v>
      </c>
      <c r="G146" s="31"/>
      <c r="H146" s="31"/>
      <c r="I146" s="86"/>
      <c r="J146" s="31"/>
      <c r="K146" s="31"/>
      <c r="L146" s="32"/>
      <c r="M146" s="164"/>
      <c r="N146" s="165"/>
      <c r="O146" s="52"/>
      <c r="P146" s="52"/>
      <c r="Q146" s="52"/>
      <c r="R146" s="52"/>
      <c r="S146" s="52"/>
      <c r="T146" s="53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T146" s="16" t="s">
        <v>130</v>
      </c>
      <c r="AU146" s="16" t="s">
        <v>86</v>
      </c>
    </row>
    <row r="147" spans="1:65" s="13" customFormat="1" ht="10.199999999999999" x14ac:dyDescent="0.2">
      <c r="B147" s="166"/>
      <c r="D147" s="162" t="s">
        <v>132</v>
      </c>
      <c r="E147" s="167" t="s">
        <v>3</v>
      </c>
      <c r="F147" s="168" t="s">
        <v>238</v>
      </c>
      <c r="H147" s="169">
        <v>59.67</v>
      </c>
      <c r="I147" s="170"/>
      <c r="L147" s="166"/>
      <c r="M147" s="171"/>
      <c r="N147" s="172"/>
      <c r="O147" s="172"/>
      <c r="P147" s="172"/>
      <c r="Q147" s="172"/>
      <c r="R147" s="172"/>
      <c r="S147" s="172"/>
      <c r="T147" s="173"/>
      <c r="AT147" s="167" t="s">
        <v>132</v>
      </c>
      <c r="AU147" s="167" t="s">
        <v>86</v>
      </c>
      <c r="AV147" s="13" t="s">
        <v>86</v>
      </c>
      <c r="AW147" s="13" t="s">
        <v>37</v>
      </c>
      <c r="AX147" s="13" t="s">
        <v>83</v>
      </c>
      <c r="AY147" s="167" t="s">
        <v>121</v>
      </c>
    </row>
    <row r="148" spans="1:65" s="12" customFormat="1" ht="22.8" customHeight="1" x14ac:dyDescent="0.25">
      <c r="B148" s="135"/>
      <c r="D148" s="136" t="s">
        <v>74</v>
      </c>
      <c r="E148" s="146" t="s">
        <v>152</v>
      </c>
      <c r="F148" s="146" t="s">
        <v>239</v>
      </c>
      <c r="I148" s="138"/>
      <c r="J148" s="147">
        <f>BK148</f>
        <v>0</v>
      </c>
      <c r="L148" s="135"/>
      <c r="M148" s="140"/>
      <c r="N148" s="141"/>
      <c r="O148" s="141"/>
      <c r="P148" s="142">
        <f>SUM(P149:P160)</f>
        <v>0</v>
      </c>
      <c r="Q148" s="141"/>
      <c r="R148" s="142">
        <f>SUM(R149:R160)</f>
        <v>273.87433900000002</v>
      </c>
      <c r="S148" s="141"/>
      <c r="T148" s="143">
        <f>SUM(T149:T160)</f>
        <v>0</v>
      </c>
      <c r="AR148" s="136" t="s">
        <v>83</v>
      </c>
      <c r="AT148" s="144" t="s">
        <v>74</v>
      </c>
      <c r="AU148" s="144" t="s">
        <v>83</v>
      </c>
      <c r="AY148" s="136" t="s">
        <v>121</v>
      </c>
      <c r="BK148" s="145">
        <f>SUM(BK149:BK160)</f>
        <v>0</v>
      </c>
    </row>
    <row r="149" spans="1:65" s="2" customFormat="1" ht="16.5" customHeight="1" x14ac:dyDescent="0.2">
      <c r="A149" s="31"/>
      <c r="B149" s="148"/>
      <c r="C149" s="149" t="s">
        <v>240</v>
      </c>
      <c r="D149" s="149" t="s">
        <v>123</v>
      </c>
      <c r="E149" s="150" t="s">
        <v>241</v>
      </c>
      <c r="F149" s="151" t="s">
        <v>242</v>
      </c>
      <c r="G149" s="152" t="s">
        <v>126</v>
      </c>
      <c r="H149" s="153">
        <v>507.26</v>
      </c>
      <c r="I149" s="154"/>
      <c r="J149" s="155">
        <f>ROUND(I149*H149,2)</f>
        <v>0</v>
      </c>
      <c r="K149" s="151" t="s">
        <v>127</v>
      </c>
      <c r="L149" s="32"/>
      <c r="M149" s="156" t="s">
        <v>3</v>
      </c>
      <c r="N149" s="157" t="s">
        <v>46</v>
      </c>
      <c r="O149" s="52"/>
      <c r="P149" s="158">
        <f>O149*H149</f>
        <v>0</v>
      </c>
      <c r="Q149" s="158">
        <v>0</v>
      </c>
      <c r="R149" s="158">
        <f>Q149*H149</f>
        <v>0</v>
      </c>
      <c r="S149" s="158">
        <v>0</v>
      </c>
      <c r="T149" s="159">
        <f>S149*H149</f>
        <v>0</v>
      </c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R149" s="160" t="s">
        <v>128</v>
      </c>
      <c r="AT149" s="160" t="s">
        <v>123</v>
      </c>
      <c r="AU149" s="160" t="s">
        <v>86</v>
      </c>
      <c r="AY149" s="16" t="s">
        <v>121</v>
      </c>
      <c r="BE149" s="161">
        <f>IF(N149="základní",J149,0)</f>
        <v>0</v>
      </c>
      <c r="BF149" s="161">
        <f>IF(N149="snížená",J149,0)</f>
        <v>0</v>
      </c>
      <c r="BG149" s="161">
        <f>IF(N149="zákl. přenesená",J149,0)</f>
        <v>0</v>
      </c>
      <c r="BH149" s="161">
        <f>IF(N149="sníž. přenesená",J149,0)</f>
        <v>0</v>
      </c>
      <c r="BI149" s="161">
        <f>IF(N149="nulová",J149,0)</f>
        <v>0</v>
      </c>
      <c r="BJ149" s="16" t="s">
        <v>83</v>
      </c>
      <c r="BK149" s="161">
        <f>ROUND(I149*H149,2)</f>
        <v>0</v>
      </c>
      <c r="BL149" s="16" t="s">
        <v>128</v>
      </c>
      <c r="BM149" s="160" t="s">
        <v>243</v>
      </c>
    </row>
    <row r="150" spans="1:65" s="2" customFormat="1" ht="19.2" x14ac:dyDescent="0.2">
      <c r="A150" s="31"/>
      <c r="B150" s="32"/>
      <c r="C150" s="31"/>
      <c r="D150" s="162" t="s">
        <v>130</v>
      </c>
      <c r="E150" s="31"/>
      <c r="F150" s="163" t="s">
        <v>244</v>
      </c>
      <c r="G150" s="31"/>
      <c r="H150" s="31"/>
      <c r="I150" s="86"/>
      <c r="J150" s="31"/>
      <c r="K150" s="31"/>
      <c r="L150" s="32"/>
      <c r="M150" s="164"/>
      <c r="N150" s="165"/>
      <c r="O150" s="52"/>
      <c r="P150" s="52"/>
      <c r="Q150" s="52"/>
      <c r="R150" s="52"/>
      <c r="S150" s="52"/>
      <c r="T150" s="53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T150" s="16" t="s">
        <v>130</v>
      </c>
      <c r="AU150" s="16" t="s">
        <v>86</v>
      </c>
    </row>
    <row r="151" spans="1:65" s="13" customFormat="1" ht="10.199999999999999" x14ac:dyDescent="0.2">
      <c r="B151" s="166"/>
      <c r="D151" s="162" t="s">
        <v>132</v>
      </c>
      <c r="E151" s="167" t="s">
        <v>3</v>
      </c>
      <c r="F151" s="168" t="s">
        <v>245</v>
      </c>
      <c r="H151" s="169">
        <v>507.26</v>
      </c>
      <c r="I151" s="170"/>
      <c r="L151" s="166"/>
      <c r="M151" s="171"/>
      <c r="N151" s="172"/>
      <c r="O151" s="172"/>
      <c r="P151" s="172"/>
      <c r="Q151" s="172"/>
      <c r="R151" s="172"/>
      <c r="S151" s="172"/>
      <c r="T151" s="173"/>
      <c r="AT151" s="167" t="s">
        <v>132</v>
      </c>
      <c r="AU151" s="167" t="s">
        <v>86</v>
      </c>
      <c r="AV151" s="13" t="s">
        <v>86</v>
      </c>
      <c r="AW151" s="13" t="s">
        <v>37</v>
      </c>
      <c r="AX151" s="13" t="s">
        <v>83</v>
      </c>
      <c r="AY151" s="167" t="s">
        <v>121</v>
      </c>
    </row>
    <row r="152" spans="1:65" s="2" customFormat="1" ht="21.75" customHeight="1" x14ac:dyDescent="0.2">
      <c r="A152" s="31"/>
      <c r="B152" s="148"/>
      <c r="C152" s="149" t="s">
        <v>246</v>
      </c>
      <c r="D152" s="149" t="s">
        <v>123</v>
      </c>
      <c r="E152" s="150" t="s">
        <v>247</v>
      </c>
      <c r="F152" s="151" t="s">
        <v>248</v>
      </c>
      <c r="G152" s="152" t="s">
        <v>126</v>
      </c>
      <c r="H152" s="153">
        <v>454.75400000000002</v>
      </c>
      <c r="I152" s="154"/>
      <c r="J152" s="155">
        <f>ROUND(I152*H152,2)</f>
        <v>0</v>
      </c>
      <c r="K152" s="151" t="s">
        <v>127</v>
      </c>
      <c r="L152" s="32"/>
      <c r="M152" s="156" t="s">
        <v>3</v>
      </c>
      <c r="N152" s="157" t="s">
        <v>46</v>
      </c>
      <c r="O152" s="52"/>
      <c r="P152" s="158">
        <f>O152*H152</f>
        <v>0</v>
      </c>
      <c r="Q152" s="158">
        <v>8.3500000000000005E-2</v>
      </c>
      <c r="R152" s="158">
        <f>Q152*H152</f>
        <v>37.971959000000005</v>
      </c>
      <c r="S152" s="158">
        <v>0</v>
      </c>
      <c r="T152" s="159">
        <f>S152*H152</f>
        <v>0</v>
      </c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R152" s="160" t="s">
        <v>128</v>
      </c>
      <c r="AT152" s="160" t="s">
        <v>123</v>
      </c>
      <c r="AU152" s="160" t="s">
        <v>86</v>
      </c>
      <c r="AY152" s="16" t="s">
        <v>121</v>
      </c>
      <c r="BE152" s="161">
        <f>IF(N152="základní",J152,0)</f>
        <v>0</v>
      </c>
      <c r="BF152" s="161">
        <f>IF(N152="snížená",J152,0)</f>
        <v>0</v>
      </c>
      <c r="BG152" s="161">
        <f>IF(N152="zákl. přenesená",J152,0)</f>
        <v>0</v>
      </c>
      <c r="BH152" s="161">
        <f>IF(N152="sníž. přenesená",J152,0)</f>
        <v>0</v>
      </c>
      <c r="BI152" s="161">
        <f>IF(N152="nulová",J152,0)</f>
        <v>0</v>
      </c>
      <c r="BJ152" s="16" t="s">
        <v>83</v>
      </c>
      <c r="BK152" s="161">
        <f>ROUND(I152*H152,2)</f>
        <v>0</v>
      </c>
      <c r="BL152" s="16" t="s">
        <v>128</v>
      </c>
      <c r="BM152" s="160" t="s">
        <v>249</v>
      </c>
    </row>
    <row r="153" spans="1:65" s="2" customFormat="1" ht="28.8" x14ac:dyDescent="0.2">
      <c r="A153" s="31"/>
      <c r="B153" s="32"/>
      <c r="C153" s="31"/>
      <c r="D153" s="162" t="s">
        <v>130</v>
      </c>
      <c r="E153" s="31"/>
      <c r="F153" s="163" t="s">
        <v>250</v>
      </c>
      <c r="G153" s="31"/>
      <c r="H153" s="31"/>
      <c r="I153" s="86"/>
      <c r="J153" s="31"/>
      <c r="K153" s="31"/>
      <c r="L153" s="32"/>
      <c r="M153" s="164"/>
      <c r="N153" s="165"/>
      <c r="O153" s="52"/>
      <c r="P153" s="52"/>
      <c r="Q153" s="52"/>
      <c r="R153" s="52"/>
      <c r="S153" s="52"/>
      <c r="T153" s="53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T153" s="16" t="s">
        <v>130</v>
      </c>
      <c r="AU153" s="16" t="s">
        <v>86</v>
      </c>
    </row>
    <row r="154" spans="1:65" s="13" customFormat="1" ht="10.199999999999999" x14ac:dyDescent="0.2">
      <c r="B154" s="166"/>
      <c r="D154" s="162" t="s">
        <v>132</v>
      </c>
      <c r="E154" s="167" t="s">
        <v>3</v>
      </c>
      <c r="F154" s="168" t="s">
        <v>251</v>
      </c>
      <c r="H154" s="169">
        <v>454.75400000000002</v>
      </c>
      <c r="I154" s="170"/>
      <c r="L154" s="166"/>
      <c r="M154" s="171"/>
      <c r="N154" s="172"/>
      <c r="O154" s="172"/>
      <c r="P154" s="172"/>
      <c r="Q154" s="172"/>
      <c r="R154" s="172"/>
      <c r="S154" s="172"/>
      <c r="T154" s="173"/>
      <c r="AT154" s="167" t="s">
        <v>132</v>
      </c>
      <c r="AU154" s="167" t="s">
        <v>86</v>
      </c>
      <c r="AV154" s="13" t="s">
        <v>86</v>
      </c>
      <c r="AW154" s="13" t="s">
        <v>37</v>
      </c>
      <c r="AX154" s="13" t="s">
        <v>83</v>
      </c>
      <c r="AY154" s="167" t="s">
        <v>121</v>
      </c>
    </row>
    <row r="155" spans="1:65" s="2" customFormat="1" ht="16.5" customHeight="1" x14ac:dyDescent="0.2">
      <c r="A155" s="31"/>
      <c r="B155" s="148"/>
      <c r="C155" s="182" t="s">
        <v>8</v>
      </c>
      <c r="D155" s="182" t="s">
        <v>182</v>
      </c>
      <c r="E155" s="183" t="s">
        <v>252</v>
      </c>
      <c r="F155" s="184" t="s">
        <v>253</v>
      </c>
      <c r="G155" s="185" t="s">
        <v>254</v>
      </c>
      <c r="H155" s="186">
        <v>69</v>
      </c>
      <c r="I155" s="187"/>
      <c r="J155" s="188">
        <f>ROUND(I155*H155,2)</f>
        <v>0</v>
      </c>
      <c r="K155" s="184" t="s">
        <v>127</v>
      </c>
      <c r="L155" s="189"/>
      <c r="M155" s="190" t="s">
        <v>3</v>
      </c>
      <c r="N155" s="191" t="s">
        <v>46</v>
      </c>
      <c r="O155" s="52"/>
      <c r="P155" s="158">
        <f>O155*H155</f>
        <v>0</v>
      </c>
      <c r="Q155" s="158">
        <v>3.0939999999999999</v>
      </c>
      <c r="R155" s="158">
        <f>Q155*H155</f>
        <v>213.48599999999999</v>
      </c>
      <c r="S155" s="158">
        <v>0</v>
      </c>
      <c r="T155" s="159">
        <f>S155*H155</f>
        <v>0</v>
      </c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R155" s="160" t="s">
        <v>173</v>
      </c>
      <c r="AT155" s="160" t="s">
        <v>182</v>
      </c>
      <c r="AU155" s="160" t="s">
        <v>86</v>
      </c>
      <c r="AY155" s="16" t="s">
        <v>121</v>
      </c>
      <c r="BE155" s="161">
        <f>IF(N155="základní",J155,0)</f>
        <v>0</v>
      </c>
      <c r="BF155" s="161">
        <f>IF(N155="snížená",J155,0)</f>
        <v>0</v>
      </c>
      <c r="BG155" s="161">
        <f>IF(N155="zákl. přenesená",J155,0)</f>
        <v>0</v>
      </c>
      <c r="BH155" s="161">
        <f>IF(N155="sníž. přenesená",J155,0)</f>
        <v>0</v>
      </c>
      <c r="BI155" s="161">
        <f>IF(N155="nulová",J155,0)</f>
        <v>0</v>
      </c>
      <c r="BJ155" s="16" t="s">
        <v>83</v>
      </c>
      <c r="BK155" s="161">
        <f>ROUND(I155*H155,2)</f>
        <v>0</v>
      </c>
      <c r="BL155" s="16" t="s">
        <v>128</v>
      </c>
      <c r="BM155" s="160" t="s">
        <v>255</v>
      </c>
    </row>
    <row r="156" spans="1:65" s="2" customFormat="1" ht="10.199999999999999" x14ac:dyDescent="0.2">
      <c r="A156" s="31"/>
      <c r="B156" s="32"/>
      <c r="C156" s="31"/>
      <c r="D156" s="162" t="s">
        <v>130</v>
      </c>
      <c r="E156" s="31"/>
      <c r="F156" s="163" t="s">
        <v>253</v>
      </c>
      <c r="G156" s="31"/>
      <c r="H156" s="31"/>
      <c r="I156" s="86"/>
      <c r="J156" s="31"/>
      <c r="K156" s="31"/>
      <c r="L156" s="32"/>
      <c r="M156" s="164"/>
      <c r="N156" s="165"/>
      <c r="O156" s="52"/>
      <c r="P156" s="52"/>
      <c r="Q156" s="52"/>
      <c r="R156" s="52"/>
      <c r="S156" s="52"/>
      <c r="T156" s="53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T156" s="16" t="s">
        <v>130</v>
      </c>
      <c r="AU156" s="16" t="s">
        <v>86</v>
      </c>
    </row>
    <row r="157" spans="1:65" s="2" customFormat="1" ht="16.5" customHeight="1" x14ac:dyDescent="0.2">
      <c r="A157" s="31"/>
      <c r="B157" s="148"/>
      <c r="C157" s="182" t="s">
        <v>256</v>
      </c>
      <c r="D157" s="182" t="s">
        <v>182</v>
      </c>
      <c r="E157" s="183" t="s">
        <v>257</v>
      </c>
      <c r="F157" s="184" t="s">
        <v>258</v>
      </c>
      <c r="G157" s="185" t="s">
        <v>254</v>
      </c>
      <c r="H157" s="186">
        <v>14</v>
      </c>
      <c r="I157" s="187"/>
      <c r="J157" s="188">
        <f>ROUND(I157*H157,2)</f>
        <v>0</v>
      </c>
      <c r="K157" s="184" t="s">
        <v>127</v>
      </c>
      <c r="L157" s="189"/>
      <c r="M157" s="190" t="s">
        <v>3</v>
      </c>
      <c r="N157" s="191" t="s">
        <v>46</v>
      </c>
      <c r="O157" s="52"/>
      <c r="P157" s="158">
        <f>O157*H157</f>
        <v>0</v>
      </c>
      <c r="Q157" s="158">
        <v>1.516</v>
      </c>
      <c r="R157" s="158">
        <f>Q157*H157</f>
        <v>21.224</v>
      </c>
      <c r="S157" s="158">
        <v>0</v>
      </c>
      <c r="T157" s="159">
        <f>S157*H157</f>
        <v>0</v>
      </c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R157" s="160" t="s">
        <v>173</v>
      </c>
      <c r="AT157" s="160" t="s">
        <v>182</v>
      </c>
      <c r="AU157" s="160" t="s">
        <v>86</v>
      </c>
      <c r="AY157" s="16" t="s">
        <v>121</v>
      </c>
      <c r="BE157" s="161">
        <f>IF(N157="základní",J157,0)</f>
        <v>0</v>
      </c>
      <c r="BF157" s="161">
        <f>IF(N157="snížená",J157,0)</f>
        <v>0</v>
      </c>
      <c r="BG157" s="161">
        <f>IF(N157="zákl. přenesená",J157,0)</f>
        <v>0</v>
      </c>
      <c r="BH157" s="161">
        <f>IF(N157="sníž. přenesená",J157,0)</f>
        <v>0</v>
      </c>
      <c r="BI157" s="161">
        <f>IF(N157="nulová",J157,0)</f>
        <v>0</v>
      </c>
      <c r="BJ157" s="16" t="s">
        <v>83</v>
      </c>
      <c r="BK157" s="161">
        <f>ROUND(I157*H157,2)</f>
        <v>0</v>
      </c>
      <c r="BL157" s="16" t="s">
        <v>128</v>
      </c>
      <c r="BM157" s="160" t="s">
        <v>259</v>
      </c>
    </row>
    <row r="158" spans="1:65" s="2" customFormat="1" ht="10.199999999999999" x14ac:dyDescent="0.2">
      <c r="A158" s="31"/>
      <c r="B158" s="32"/>
      <c r="C158" s="31"/>
      <c r="D158" s="162" t="s">
        <v>130</v>
      </c>
      <c r="E158" s="31"/>
      <c r="F158" s="163" t="s">
        <v>258</v>
      </c>
      <c r="G158" s="31"/>
      <c r="H158" s="31"/>
      <c r="I158" s="86"/>
      <c r="J158" s="31"/>
      <c r="K158" s="31"/>
      <c r="L158" s="32"/>
      <c r="M158" s="164"/>
      <c r="N158" s="165"/>
      <c r="O158" s="52"/>
      <c r="P158" s="52"/>
      <c r="Q158" s="52"/>
      <c r="R158" s="52"/>
      <c r="S158" s="52"/>
      <c r="T158" s="53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T158" s="16" t="s">
        <v>130</v>
      </c>
      <c r="AU158" s="16" t="s">
        <v>86</v>
      </c>
    </row>
    <row r="159" spans="1:65" s="2" customFormat="1" ht="21.75" customHeight="1" x14ac:dyDescent="0.2">
      <c r="A159" s="31"/>
      <c r="B159" s="148"/>
      <c r="C159" s="149" t="s">
        <v>260</v>
      </c>
      <c r="D159" s="149" t="s">
        <v>123</v>
      </c>
      <c r="E159" s="150" t="s">
        <v>261</v>
      </c>
      <c r="F159" s="151" t="s">
        <v>262</v>
      </c>
      <c r="G159" s="152" t="s">
        <v>176</v>
      </c>
      <c r="H159" s="153">
        <v>238</v>
      </c>
      <c r="I159" s="154"/>
      <c r="J159" s="155">
        <f>ROUND(I159*H159,2)</f>
        <v>0</v>
      </c>
      <c r="K159" s="151" t="s">
        <v>127</v>
      </c>
      <c r="L159" s="32"/>
      <c r="M159" s="156" t="s">
        <v>3</v>
      </c>
      <c r="N159" s="157" t="s">
        <v>46</v>
      </c>
      <c r="O159" s="52"/>
      <c r="P159" s="158">
        <f>O159*H159</f>
        <v>0</v>
      </c>
      <c r="Q159" s="158">
        <v>5.0099999999999997E-3</v>
      </c>
      <c r="R159" s="158">
        <f>Q159*H159</f>
        <v>1.19238</v>
      </c>
      <c r="S159" s="158">
        <v>0</v>
      </c>
      <c r="T159" s="159">
        <f>S159*H159</f>
        <v>0</v>
      </c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R159" s="160" t="s">
        <v>128</v>
      </c>
      <c r="AT159" s="160" t="s">
        <v>123</v>
      </c>
      <c r="AU159" s="160" t="s">
        <v>86</v>
      </c>
      <c r="AY159" s="16" t="s">
        <v>121</v>
      </c>
      <c r="BE159" s="161">
        <f>IF(N159="základní",J159,0)</f>
        <v>0</v>
      </c>
      <c r="BF159" s="161">
        <f>IF(N159="snížená",J159,0)</f>
        <v>0</v>
      </c>
      <c r="BG159" s="161">
        <f>IF(N159="zákl. přenesená",J159,0)</f>
        <v>0</v>
      </c>
      <c r="BH159" s="161">
        <f>IF(N159="sníž. přenesená",J159,0)</f>
        <v>0</v>
      </c>
      <c r="BI159" s="161">
        <f>IF(N159="nulová",J159,0)</f>
        <v>0</v>
      </c>
      <c r="BJ159" s="16" t="s">
        <v>83</v>
      </c>
      <c r="BK159" s="161">
        <f>ROUND(I159*H159,2)</f>
        <v>0</v>
      </c>
      <c r="BL159" s="16" t="s">
        <v>128</v>
      </c>
      <c r="BM159" s="160" t="s">
        <v>263</v>
      </c>
    </row>
    <row r="160" spans="1:65" s="2" customFormat="1" ht="19.2" x14ac:dyDescent="0.2">
      <c r="A160" s="31"/>
      <c r="B160" s="32"/>
      <c r="C160" s="31"/>
      <c r="D160" s="162" t="s">
        <v>130</v>
      </c>
      <c r="E160" s="31"/>
      <c r="F160" s="163" t="s">
        <v>264</v>
      </c>
      <c r="G160" s="31"/>
      <c r="H160" s="31"/>
      <c r="I160" s="86"/>
      <c r="J160" s="31"/>
      <c r="K160" s="31"/>
      <c r="L160" s="32"/>
      <c r="M160" s="164"/>
      <c r="N160" s="165"/>
      <c r="O160" s="52"/>
      <c r="P160" s="52"/>
      <c r="Q160" s="52"/>
      <c r="R160" s="52"/>
      <c r="S160" s="52"/>
      <c r="T160" s="53"/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T160" s="16" t="s">
        <v>130</v>
      </c>
      <c r="AU160" s="16" t="s">
        <v>86</v>
      </c>
    </row>
    <row r="161" spans="1:65" s="12" customFormat="1" ht="22.8" customHeight="1" x14ac:dyDescent="0.25">
      <c r="B161" s="135"/>
      <c r="D161" s="136" t="s">
        <v>74</v>
      </c>
      <c r="E161" s="146" t="s">
        <v>181</v>
      </c>
      <c r="F161" s="146" t="s">
        <v>265</v>
      </c>
      <c r="I161" s="138"/>
      <c r="J161" s="147">
        <f>BK161</f>
        <v>0</v>
      </c>
      <c r="L161" s="135"/>
      <c r="M161" s="140"/>
      <c r="N161" s="141"/>
      <c r="O161" s="141"/>
      <c r="P161" s="142">
        <f>SUM(P162:P168)</f>
        <v>0</v>
      </c>
      <c r="Q161" s="141"/>
      <c r="R161" s="142">
        <f>SUM(R162:R168)</f>
        <v>7.790616</v>
      </c>
      <c r="S161" s="141"/>
      <c r="T161" s="143">
        <f>SUM(T162:T168)</f>
        <v>0</v>
      </c>
      <c r="AR161" s="136" t="s">
        <v>83</v>
      </c>
      <c r="AT161" s="144" t="s">
        <v>74</v>
      </c>
      <c r="AU161" s="144" t="s">
        <v>83</v>
      </c>
      <c r="AY161" s="136" t="s">
        <v>121</v>
      </c>
      <c r="BK161" s="145">
        <f>SUM(BK162:BK168)</f>
        <v>0</v>
      </c>
    </row>
    <row r="162" spans="1:65" s="2" customFormat="1" ht="21.75" customHeight="1" x14ac:dyDescent="0.2">
      <c r="A162" s="31"/>
      <c r="B162" s="148"/>
      <c r="C162" s="149" t="s">
        <v>266</v>
      </c>
      <c r="D162" s="149" t="s">
        <v>123</v>
      </c>
      <c r="E162" s="150" t="s">
        <v>267</v>
      </c>
      <c r="F162" s="151" t="s">
        <v>268</v>
      </c>
      <c r="G162" s="152" t="s">
        <v>126</v>
      </c>
      <c r="H162" s="153">
        <v>19.8</v>
      </c>
      <c r="I162" s="154"/>
      <c r="J162" s="155">
        <f>ROUND(I162*H162,2)</f>
        <v>0</v>
      </c>
      <c r="K162" s="151" t="s">
        <v>127</v>
      </c>
      <c r="L162" s="32"/>
      <c r="M162" s="156" t="s">
        <v>3</v>
      </c>
      <c r="N162" s="157" t="s">
        <v>46</v>
      </c>
      <c r="O162" s="52"/>
      <c r="P162" s="158">
        <f>O162*H162</f>
        <v>0</v>
      </c>
      <c r="Q162" s="158">
        <v>0.18906999999999999</v>
      </c>
      <c r="R162" s="158">
        <f>Q162*H162</f>
        <v>3.7435860000000001</v>
      </c>
      <c r="S162" s="158">
        <v>0</v>
      </c>
      <c r="T162" s="159">
        <f>S162*H162</f>
        <v>0</v>
      </c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R162" s="160" t="s">
        <v>128</v>
      </c>
      <c r="AT162" s="160" t="s">
        <v>123</v>
      </c>
      <c r="AU162" s="160" t="s">
        <v>86</v>
      </c>
      <c r="AY162" s="16" t="s">
        <v>121</v>
      </c>
      <c r="BE162" s="161">
        <f>IF(N162="základní",J162,0)</f>
        <v>0</v>
      </c>
      <c r="BF162" s="161">
        <f>IF(N162="snížená",J162,0)</f>
        <v>0</v>
      </c>
      <c r="BG162" s="161">
        <f>IF(N162="zákl. přenesená",J162,0)</f>
        <v>0</v>
      </c>
      <c r="BH162" s="161">
        <f>IF(N162="sníž. přenesená",J162,0)</f>
        <v>0</v>
      </c>
      <c r="BI162" s="161">
        <f>IF(N162="nulová",J162,0)</f>
        <v>0</v>
      </c>
      <c r="BJ162" s="16" t="s">
        <v>83</v>
      </c>
      <c r="BK162" s="161">
        <f>ROUND(I162*H162,2)</f>
        <v>0</v>
      </c>
      <c r="BL162" s="16" t="s">
        <v>128</v>
      </c>
      <c r="BM162" s="160" t="s">
        <v>269</v>
      </c>
    </row>
    <row r="163" spans="1:65" s="2" customFormat="1" ht="38.4" x14ac:dyDescent="0.2">
      <c r="A163" s="31"/>
      <c r="B163" s="32"/>
      <c r="C163" s="31"/>
      <c r="D163" s="162" t="s">
        <v>130</v>
      </c>
      <c r="E163" s="31"/>
      <c r="F163" s="163" t="s">
        <v>270</v>
      </c>
      <c r="G163" s="31"/>
      <c r="H163" s="31"/>
      <c r="I163" s="86"/>
      <c r="J163" s="31"/>
      <c r="K163" s="31"/>
      <c r="L163" s="32"/>
      <c r="M163" s="164"/>
      <c r="N163" s="165"/>
      <c r="O163" s="52"/>
      <c r="P163" s="52"/>
      <c r="Q163" s="52"/>
      <c r="R163" s="52"/>
      <c r="S163" s="52"/>
      <c r="T163" s="53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T163" s="16" t="s">
        <v>130</v>
      </c>
      <c r="AU163" s="16" t="s">
        <v>86</v>
      </c>
    </row>
    <row r="164" spans="1:65" s="13" customFormat="1" ht="10.199999999999999" x14ac:dyDescent="0.2">
      <c r="B164" s="166"/>
      <c r="D164" s="162" t="s">
        <v>132</v>
      </c>
      <c r="E164" s="167" t="s">
        <v>3</v>
      </c>
      <c r="F164" s="168" t="s">
        <v>271</v>
      </c>
      <c r="H164" s="169">
        <v>19.8</v>
      </c>
      <c r="I164" s="170"/>
      <c r="L164" s="166"/>
      <c r="M164" s="171"/>
      <c r="N164" s="172"/>
      <c r="O164" s="172"/>
      <c r="P164" s="172"/>
      <c r="Q164" s="172"/>
      <c r="R164" s="172"/>
      <c r="S164" s="172"/>
      <c r="T164" s="173"/>
      <c r="AT164" s="167" t="s">
        <v>132</v>
      </c>
      <c r="AU164" s="167" t="s">
        <v>86</v>
      </c>
      <c r="AV164" s="13" t="s">
        <v>86</v>
      </c>
      <c r="AW164" s="13" t="s">
        <v>37</v>
      </c>
      <c r="AX164" s="13" t="s">
        <v>83</v>
      </c>
      <c r="AY164" s="167" t="s">
        <v>121</v>
      </c>
    </row>
    <row r="165" spans="1:65" s="2" customFormat="1" ht="16.5" customHeight="1" x14ac:dyDescent="0.2">
      <c r="A165" s="31"/>
      <c r="B165" s="148"/>
      <c r="C165" s="149" t="s">
        <v>272</v>
      </c>
      <c r="D165" s="149" t="s">
        <v>123</v>
      </c>
      <c r="E165" s="150" t="s">
        <v>273</v>
      </c>
      <c r="F165" s="151" t="s">
        <v>274</v>
      </c>
      <c r="G165" s="152" t="s">
        <v>254</v>
      </c>
      <c r="H165" s="153">
        <v>1</v>
      </c>
      <c r="I165" s="154"/>
      <c r="J165" s="155">
        <f>ROUND(I165*H165,2)</f>
        <v>0</v>
      </c>
      <c r="K165" s="151" t="s">
        <v>127</v>
      </c>
      <c r="L165" s="32"/>
      <c r="M165" s="156" t="s">
        <v>3</v>
      </c>
      <c r="N165" s="157" t="s">
        <v>46</v>
      </c>
      <c r="O165" s="52"/>
      <c r="P165" s="158">
        <f>O165*H165</f>
        <v>0</v>
      </c>
      <c r="Q165" s="158">
        <v>3.2384900000000001</v>
      </c>
      <c r="R165" s="158">
        <f>Q165*H165</f>
        <v>3.2384900000000001</v>
      </c>
      <c r="S165" s="158">
        <v>0</v>
      </c>
      <c r="T165" s="159">
        <f>S165*H165</f>
        <v>0</v>
      </c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R165" s="160" t="s">
        <v>128</v>
      </c>
      <c r="AT165" s="160" t="s">
        <v>123</v>
      </c>
      <c r="AU165" s="160" t="s">
        <v>86</v>
      </c>
      <c r="AY165" s="16" t="s">
        <v>121</v>
      </c>
      <c r="BE165" s="161">
        <f>IF(N165="základní",J165,0)</f>
        <v>0</v>
      </c>
      <c r="BF165" s="161">
        <f>IF(N165="snížená",J165,0)</f>
        <v>0</v>
      </c>
      <c r="BG165" s="161">
        <f>IF(N165="zákl. přenesená",J165,0)</f>
        <v>0</v>
      </c>
      <c r="BH165" s="161">
        <f>IF(N165="sníž. přenesená",J165,0)</f>
        <v>0</v>
      </c>
      <c r="BI165" s="161">
        <f>IF(N165="nulová",J165,0)</f>
        <v>0</v>
      </c>
      <c r="BJ165" s="16" t="s">
        <v>83</v>
      </c>
      <c r="BK165" s="161">
        <f>ROUND(I165*H165,2)</f>
        <v>0</v>
      </c>
      <c r="BL165" s="16" t="s">
        <v>128</v>
      </c>
      <c r="BM165" s="160" t="s">
        <v>275</v>
      </c>
    </row>
    <row r="166" spans="1:65" s="2" customFormat="1" ht="19.2" x14ac:dyDescent="0.2">
      <c r="A166" s="31"/>
      <c r="B166" s="32"/>
      <c r="C166" s="31"/>
      <c r="D166" s="162" t="s">
        <v>130</v>
      </c>
      <c r="E166" s="31"/>
      <c r="F166" s="163" t="s">
        <v>276</v>
      </c>
      <c r="G166" s="31"/>
      <c r="H166" s="31"/>
      <c r="I166" s="86"/>
      <c r="J166" s="31"/>
      <c r="K166" s="31"/>
      <c r="L166" s="32"/>
      <c r="M166" s="164"/>
      <c r="N166" s="165"/>
      <c r="O166" s="52"/>
      <c r="P166" s="52"/>
      <c r="Q166" s="52"/>
      <c r="R166" s="52"/>
      <c r="S166" s="52"/>
      <c r="T166" s="53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T166" s="16" t="s">
        <v>130</v>
      </c>
      <c r="AU166" s="16" t="s">
        <v>86</v>
      </c>
    </row>
    <row r="167" spans="1:65" s="2" customFormat="1" ht="16.5" customHeight="1" x14ac:dyDescent="0.2">
      <c r="A167" s="31"/>
      <c r="B167" s="148"/>
      <c r="C167" s="149" t="s">
        <v>277</v>
      </c>
      <c r="D167" s="149" t="s">
        <v>123</v>
      </c>
      <c r="E167" s="150" t="s">
        <v>278</v>
      </c>
      <c r="F167" s="151" t="s">
        <v>279</v>
      </c>
      <c r="G167" s="152" t="s">
        <v>254</v>
      </c>
      <c r="H167" s="153">
        <v>1</v>
      </c>
      <c r="I167" s="154"/>
      <c r="J167" s="155">
        <f>ROUND(I167*H167,2)</f>
        <v>0</v>
      </c>
      <c r="K167" s="151" t="s">
        <v>127</v>
      </c>
      <c r="L167" s="32"/>
      <c r="M167" s="156" t="s">
        <v>3</v>
      </c>
      <c r="N167" s="157" t="s">
        <v>46</v>
      </c>
      <c r="O167" s="52"/>
      <c r="P167" s="158">
        <f>O167*H167</f>
        <v>0</v>
      </c>
      <c r="Q167" s="158">
        <v>0.80854000000000004</v>
      </c>
      <c r="R167" s="158">
        <f>Q167*H167</f>
        <v>0.80854000000000004</v>
      </c>
      <c r="S167" s="158">
        <v>0</v>
      </c>
      <c r="T167" s="159">
        <f>S167*H167</f>
        <v>0</v>
      </c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R167" s="160" t="s">
        <v>128</v>
      </c>
      <c r="AT167" s="160" t="s">
        <v>123</v>
      </c>
      <c r="AU167" s="160" t="s">
        <v>86</v>
      </c>
      <c r="AY167" s="16" t="s">
        <v>121</v>
      </c>
      <c r="BE167" s="161">
        <f>IF(N167="základní",J167,0)</f>
        <v>0</v>
      </c>
      <c r="BF167" s="161">
        <f>IF(N167="snížená",J167,0)</f>
        <v>0</v>
      </c>
      <c r="BG167" s="161">
        <f>IF(N167="zákl. přenesená",J167,0)</f>
        <v>0</v>
      </c>
      <c r="BH167" s="161">
        <f>IF(N167="sníž. přenesená",J167,0)</f>
        <v>0</v>
      </c>
      <c r="BI167" s="161">
        <f>IF(N167="nulová",J167,0)</f>
        <v>0</v>
      </c>
      <c r="BJ167" s="16" t="s">
        <v>83</v>
      </c>
      <c r="BK167" s="161">
        <f>ROUND(I167*H167,2)</f>
        <v>0</v>
      </c>
      <c r="BL167" s="16" t="s">
        <v>128</v>
      </c>
      <c r="BM167" s="160" t="s">
        <v>280</v>
      </c>
    </row>
    <row r="168" spans="1:65" s="2" customFormat="1" ht="19.2" x14ac:dyDescent="0.2">
      <c r="A168" s="31"/>
      <c r="B168" s="32"/>
      <c r="C168" s="31"/>
      <c r="D168" s="162" t="s">
        <v>130</v>
      </c>
      <c r="E168" s="31"/>
      <c r="F168" s="163" t="s">
        <v>281</v>
      </c>
      <c r="G168" s="31"/>
      <c r="H168" s="31"/>
      <c r="I168" s="86"/>
      <c r="J168" s="31"/>
      <c r="K168" s="31"/>
      <c r="L168" s="32"/>
      <c r="M168" s="164"/>
      <c r="N168" s="165"/>
      <c r="O168" s="52"/>
      <c r="P168" s="52"/>
      <c r="Q168" s="52"/>
      <c r="R168" s="52"/>
      <c r="S168" s="52"/>
      <c r="T168" s="53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T168" s="16" t="s">
        <v>130</v>
      </c>
      <c r="AU168" s="16" t="s">
        <v>86</v>
      </c>
    </row>
    <row r="169" spans="1:65" s="12" customFormat="1" ht="22.8" customHeight="1" x14ac:dyDescent="0.25">
      <c r="B169" s="135"/>
      <c r="D169" s="136" t="s">
        <v>74</v>
      </c>
      <c r="E169" s="146" t="s">
        <v>282</v>
      </c>
      <c r="F169" s="146" t="s">
        <v>283</v>
      </c>
      <c r="I169" s="138"/>
      <c r="J169" s="147">
        <f>BK169</f>
        <v>0</v>
      </c>
      <c r="L169" s="135"/>
      <c r="M169" s="140"/>
      <c r="N169" s="141"/>
      <c r="O169" s="141"/>
      <c r="P169" s="142">
        <f>SUM(P170:P171)</f>
        <v>0</v>
      </c>
      <c r="Q169" s="141"/>
      <c r="R169" s="142">
        <f>SUM(R170:R171)</f>
        <v>0</v>
      </c>
      <c r="S169" s="141"/>
      <c r="T169" s="143">
        <f>SUM(T170:T171)</f>
        <v>0</v>
      </c>
      <c r="AR169" s="136" t="s">
        <v>83</v>
      </c>
      <c r="AT169" s="144" t="s">
        <v>74</v>
      </c>
      <c r="AU169" s="144" t="s">
        <v>83</v>
      </c>
      <c r="AY169" s="136" t="s">
        <v>121</v>
      </c>
      <c r="BK169" s="145">
        <f>SUM(BK170:BK171)</f>
        <v>0</v>
      </c>
    </row>
    <row r="170" spans="1:65" s="2" customFormat="1" ht="21.75" customHeight="1" x14ac:dyDescent="0.2">
      <c r="A170" s="31"/>
      <c r="B170" s="148"/>
      <c r="C170" s="149" t="s">
        <v>284</v>
      </c>
      <c r="D170" s="149" t="s">
        <v>123</v>
      </c>
      <c r="E170" s="150" t="s">
        <v>285</v>
      </c>
      <c r="F170" s="151" t="s">
        <v>286</v>
      </c>
      <c r="G170" s="152" t="s">
        <v>185</v>
      </c>
      <c r="H170" s="153">
        <v>284.21899999999999</v>
      </c>
      <c r="I170" s="154"/>
      <c r="J170" s="155">
        <f>ROUND(I170*H170,2)</f>
        <v>0</v>
      </c>
      <c r="K170" s="151" t="s">
        <v>127</v>
      </c>
      <c r="L170" s="32"/>
      <c r="M170" s="156" t="s">
        <v>3</v>
      </c>
      <c r="N170" s="157" t="s">
        <v>46</v>
      </c>
      <c r="O170" s="52"/>
      <c r="P170" s="158">
        <f>O170*H170</f>
        <v>0</v>
      </c>
      <c r="Q170" s="158">
        <v>0</v>
      </c>
      <c r="R170" s="158">
        <f>Q170*H170</f>
        <v>0</v>
      </c>
      <c r="S170" s="158">
        <v>0</v>
      </c>
      <c r="T170" s="159">
        <f>S170*H170</f>
        <v>0</v>
      </c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R170" s="160" t="s">
        <v>128</v>
      </c>
      <c r="AT170" s="160" t="s">
        <v>123</v>
      </c>
      <c r="AU170" s="160" t="s">
        <v>86</v>
      </c>
      <c r="AY170" s="16" t="s">
        <v>121</v>
      </c>
      <c r="BE170" s="161">
        <f>IF(N170="základní",J170,0)</f>
        <v>0</v>
      </c>
      <c r="BF170" s="161">
        <f>IF(N170="snížená",J170,0)</f>
        <v>0</v>
      </c>
      <c r="BG170" s="161">
        <f>IF(N170="zákl. přenesená",J170,0)</f>
        <v>0</v>
      </c>
      <c r="BH170" s="161">
        <f>IF(N170="sníž. přenesená",J170,0)</f>
        <v>0</v>
      </c>
      <c r="BI170" s="161">
        <f>IF(N170="nulová",J170,0)</f>
        <v>0</v>
      </c>
      <c r="BJ170" s="16" t="s">
        <v>83</v>
      </c>
      <c r="BK170" s="161">
        <f>ROUND(I170*H170,2)</f>
        <v>0</v>
      </c>
      <c r="BL170" s="16" t="s">
        <v>128</v>
      </c>
      <c r="BM170" s="160" t="s">
        <v>287</v>
      </c>
    </row>
    <row r="171" spans="1:65" s="2" customFormat="1" ht="38.4" x14ac:dyDescent="0.2">
      <c r="A171" s="31"/>
      <c r="B171" s="32"/>
      <c r="C171" s="31"/>
      <c r="D171" s="162" t="s">
        <v>130</v>
      </c>
      <c r="E171" s="31"/>
      <c r="F171" s="163" t="s">
        <v>288</v>
      </c>
      <c r="G171" s="31"/>
      <c r="H171" s="31"/>
      <c r="I171" s="86"/>
      <c r="J171" s="31"/>
      <c r="K171" s="31"/>
      <c r="L171" s="32"/>
      <c r="M171" s="192"/>
      <c r="N171" s="193"/>
      <c r="O171" s="194"/>
      <c r="P171" s="194"/>
      <c r="Q171" s="194"/>
      <c r="R171" s="194"/>
      <c r="S171" s="194"/>
      <c r="T171" s="195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T171" s="16" t="s">
        <v>130</v>
      </c>
      <c r="AU171" s="16" t="s">
        <v>86</v>
      </c>
    </row>
    <row r="172" spans="1:65" s="2" customFormat="1" ht="6.9" customHeight="1" x14ac:dyDescent="0.2">
      <c r="A172" s="31"/>
      <c r="B172" s="41"/>
      <c r="C172" s="42"/>
      <c r="D172" s="42"/>
      <c r="E172" s="42"/>
      <c r="F172" s="42"/>
      <c r="G172" s="42"/>
      <c r="H172" s="42"/>
      <c r="I172" s="108"/>
      <c r="J172" s="42"/>
      <c r="K172" s="42"/>
      <c r="L172" s="32"/>
      <c r="M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</row>
  </sheetData>
  <autoFilter ref="C84:K171" xr:uid="{00000000-0009-0000-0000-000001000000}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549_ZOV - Úprava nájezdu ...</vt:lpstr>
      <vt:lpstr>'549_ZOV - Úprava nájezdu ...'!Názvy_tisku</vt:lpstr>
      <vt:lpstr>'Rekapitulace stavby'!Názvy_tisku</vt:lpstr>
      <vt:lpstr>'549_ZOV - Úprava nájezdu 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Honza-PC\Honza</dc:creator>
  <cp:lastModifiedBy>Jarmila Krincvajová</cp:lastModifiedBy>
  <dcterms:created xsi:type="dcterms:W3CDTF">2020-10-26T21:13:03Z</dcterms:created>
  <dcterms:modified xsi:type="dcterms:W3CDTF">2020-10-27T06:20:25Z</dcterms:modified>
</cp:coreProperties>
</file>